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ilovanovMY\Documents\Договора\Стандартный договор\Договор на услуги технологического\"/>
    </mc:Choice>
  </mc:AlternateContent>
  <bookViews>
    <workbookView xWindow="-165" yWindow="165" windowWidth="19035" windowHeight="11325" tabRatio="792"/>
  </bookViews>
  <sheets>
    <sheet name="ПП" sheetId="58" r:id="rId1"/>
    <sheet name="Тарифы" sheetId="59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DAT1" localSheetId="0">#REF!</definedName>
    <definedName name="____DAT1" localSheetId="1">#REF!</definedName>
    <definedName name="____DAT1">#REF!</definedName>
    <definedName name="____DAT10" localSheetId="0">#REF!</definedName>
    <definedName name="____DAT10" localSheetId="1">#REF!</definedName>
    <definedName name="____DAT10">#REF!</definedName>
    <definedName name="____DAT11" localSheetId="0">#REF!</definedName>
    <definedName name="____DAT11" localSheetId="1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 localSheetId="0">[1]Исходные!$D$15</definedName>
    <definedName name="___ost1" localSheetId="1">[1]Исходные!$D$15</definedName>
    <definedName name="___ost1">[2]Исходные!$D$15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 localSheetId="0">[3]Исходные!$D$15</definedName>
    <definedName name="__ost1" localSheetId="1">[3]Исходные!$D$15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 localSheetId="0">[3]Исходные!$D$15</definedName>
    <definedName name="_ost1" localSheetId="1">[3]Исходные!$D$15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0" hidden="1">ПП!$A$15:$DY$70</definedName>
    <definedName name="asd" hidden="1">{"Input",#N/A,TRUE,"Control";"Summary",#N/A,TRUE,"Control";"NCF",#N/A,TRUE,"Control"}</definedName>
    <definedName name="Base1">[4]Настройка!$G$24</definedName>
    <definedName name="Base2">[4]Настройка!$G$25</definedName>
    <definedName name="Base3">[4]Настройка!$G$26</definedName>
    <definedName name="Base4">[4]Настройка!$G$27</definedName>
    <definedName name="Base5">[4]Настройка!$G$28</definedName>
    <definedName name="be" localSheetId="0">'[5]Форд Фокус'!$Y$10</definedName>
    <definedName name="be" localSheetId="1">'[5]Форд Фокус'!$Y$10</definedName>
    <definedName name="be">'[6]Форд Фокус'!$Y$10</definedName>
    <definedName name="BookInc">[7]Main!#REF!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[4]Настройка!$E$46</definedName>
    <definedName name="celltips_area">"$#REF!.$A$28:$E$52"</definedName>
    <definedName name="ClearForm">[8]DMTR_BP_01!$E$10:$G$13,[8]DMTR_BP_01!$I$10:$J$13,[8]DMTR_BP_01!$E$16:$G$17,[8]DMTR_BP_01!$I$16:$J$17,[8]DMTR_BP_01!$E$20:$G$23,[8]DMTR_BP_01!$I$20:$J$23,[8]DMTR_BP_01!$E$28:$G$33,[8]DMTR_BP_01!$I$28:$J$33</definedName>
    <definedName name="ClearForm1">[8]DMTR_BP_01!$G$56:$K$59</definedName>
    <definedName name="Control">[7]Main!#REF!</definedName>
    <definedName name="CS">[4]Настройка!$E$47</definedName>
    <definedName name="DATA1" localSheetId="0">[9]Лист1!#REF!</definedName>
    <definedName name="DATA1" localSheetId="1">[9]Лист1!#REF!</definedName>
    <definedName name="DATA1">[10]Лист1!#REF!</definedName>
    <definedName name="DATA10" localSheetId="0">[9]Лист1!#REF!</definedName>
    <definedName name="DATA10" localSheetId="1">[9]Лист1!#REF!</definedName>
    <definedName name="DATA10">[10]Лист1!#REF!</definedName>
    <definedName name="DATA100" localSheetId="0">[9]Лист1!#REF!</definedName>
    <definedName name="DATA100" localSheetId="1">[9]Лист1!#REF!</definedName>
    <definedName name="DATA100">[10]Лист1!#REF!</definedName>
    <definedName name="DATA101" localSheetId="0">[9]Лист1!#REF!</definedName>
    <definedName name="DATA101" localSheetId="1">[9]Лист1!#REF!</definedName>
    <definedName name="DATA101">[10]Лист1!#REF!</definedName>
    <definedName name="DATA102" localSheetId="0">[9]Лист1!#REF!</definedName>
    <definedName name="DATA102" localSheetId="1">[9]Лист1!#REF!</definedName>
    <definedName name="DATA102">[10]Лист1!#REF!</definedName>
    <definedName name="DATA103" localSheetId="0">[9]Лист1!#REF!</definedName>
    <definedName name="DATA103" localSheetId="1">[9]Лист1!#REF!</definedName>
    <definedName name="DATA103">[10]Лист1!#REF!</definedName>
    <definedName name="DATA104" localSheetId="0">[9]Лист1!#REF!</definedName>
    <definedName name="DATA104" localSheetId="1">[9]Лист1!#REF!</definedName>
    <definedName name="DATA104">[10]Лист1!#REF!</definedName>
    <definedName name="DATA105" localSheetId="0">[9]Лист1!#REF!</definedName>
    <definedName name="DATA105" localSheetId="1">[9]Лист1!#REF!</definedName>
    <definedName name="DATA105">[10]Лист1!#REF!</definedName>
    <definedName name="DATA106" localSheetId="0">[9]Лист1!#REF!</definedName>
    <definedName name="DATA106" localSheetId="1">[9]Лист1!#REF!</definedName>
    <definedName name="DATA106">[10]Лист1!#REF!</definedName>
    <definedName name="DATA107" localSheetId="0">[9]Лист1!#REF!</definedName>
    <definedName name="DATA107" localSheetId="1">[9]Лист1!#REF!</definedName>
    <definedName name="DATA107">[10]Лист1!#REF!</definedName>
    <definedName name="DATA11" localSheetId="0">[9]Лист1!#REF!</definedName>
    <definedName name="DATA11" localSheetId="1">[9]Лист1!#REF!</definedName>
    <definedName name="DATA11">[10]Лист1!#REF!</definedName>
    <definedName name="DATA110" localSheetId="0">[9]Лист1!#REF!</definedName>
    <definedName name="DATA110" localSheetId="1">[9]Лист1!#REF!</definedName>
    <definedName name="DATA110">[10]Лист1!#REF!</definedName>
    <definedName name="DATA111" localSheetId="0">[9]Лист1!#REF!</definedName>
    <definedName name="DATA111" localSheetId="1">[9]Лист1!#REF!</definedName>
    <definedName name="DATA111">[10]Лист1!#REF!</definedName>
    <definedName name="DATA112" localSheetId="0">[9]Лист1!#REF!</definedName>
    <definedName name="DATA112" localSheetId="1">[9]Лист1!#REF!</definedName>
    <definedName name="DATA112">[10]Лист1!#REF!</definedName>
    <definedName name="DATA113" localSheetId="0">[9]Лист1!#REF!</definedName>
    <definedName name="DATA113" localSheetId="1">[9]Лист1!#REF!</definedName>
    <definedName name="DATA113">[10]Лист1!#REF!</definedName>
    <definedName name="DATA114" localSheetId="0">[9]Лист1!#REF!</definedName>
    <definedName name="DATA114" localSheetId="1">[9]Лист1!#REF!</definedName>
    <definedName name="DATA114">[10]Лист1!#REF!</definedName>
    <definedName name="DATA115" localSheetId="0">[9]Лист1!#REF!</definedName>
    <definedName name="DATA115" localSheetId="1">[9]Лист1!#REF!</definedName>
    <definedName name="DATA115">[10]Лист1!#REF!</definedName>
    <definedName name="DATA116" localSheetId="0">[9]Лист1!#REF!</definedName>
    <definedName name="DATA116" localSheetId="1">[9]Лист1!#REF!</definedName>
    <definedName name="DATA116">[10]Лист1!#REF!</definedName>
    <definedName name="DATA117" localSheetId="0">[9]Лист1!#REF!</definedName>
    <definedName name="DATA117" localSheetId="1">[9]Лист1!#REF!</definedName>
    <definedName name="DATA117">[10]Лист1!#REF!</definedName>
    <definedName name="DATA118" localSheetId="0">[9]Лист1!#REF!</definedName>
    <definedName name="DATA118" localSheetId="1">[9]Лист1!#REF!</definedName>
    <definedName name="DATA118">[10]Лист1!#REF!</definedName>
    <definedName name="DATA12" localSheetId="0">[9]Лист1!#REF!</definedName>
    <definedName name="DATA12" localSheetId="1">[9]Лист1!#REF!</definedName>
    <definedName name="DATA12">[10]Лист1!#REF!</definedName>
    <definedName name="DATA120" localSheetId="0">[9]Лист1!#REF!</definedName>
    <definedName name="DATA120" localSheetId="1">[9]Лист1!#REF!</definedName>
    <definedName name="DATA120">[10]Лист1!#REF!</definedName>
    <definedName name="DATA121" localSheetId="0">[9]Лист1!#REF!</definedName>
    <definedName name="DATA121" localSheetId="1">[9]Лист1!#REF!</definedName>
    <definedName name="DATA121">[10]Лист1!#REF!</definedName>
    <definedName name="DATA122" localSheetId="0">[9]Лист1!#REF!</definedName>
    <definedName name="DATA122" localSheetId="1">[9]Лист1!#REF!</definedName>
    <definedName name="DATA122">[10]Лист1!#REF!</definedName>
    <definedName name="DATA123" localSheetId="0">[9]Лист1!#REF!</definedName>
    <definedName name="DATA123" localSheetId="1">[9]Лист1!#REF!</definedName>
    <definedName name="DATA123">[10]Лист1!#REF!</definedName>
    <definedName name="DATA124" localSheetId="0">[9]Лист1!#REF!</definedName>
    <definedName name="DATA124" localSheetId="1">[9]Лист1!#REF!</definedName>
    <definedName name="DATA124">[10]Лист1!#REF!</definedName>
    <definedName name="DATA125" localSheetId="0">[9]Лист1!#REF!</definedName>
    <definedName name="DATA125" localSheetId="1">[9]Лист1!#REF!</definedName>
    <definedName name="DATA125">[10]Лист1!#REF!</definedName>
    <definedName name="DATA126" localSheetId="0">[9]Лист1!#REF!</definedName>
    <definedName name="DATA126" localSheetId="1">[9]Лист1!#REF!</definedName>
    <definedName name="DATA126">[10]Лист1!#REF!</definedName>
    <definedName name="DATA127" localSheetId="0">[9]Лист1!#REF!</definedName>
    <definedName name="DATA127" localSheetId="1">[9]Лист1!#REF!</definedName>
    <definedName name="DATA127">[10]Лист1!#REF!</definedName>
    <definedName name="DATA128" localSheetId="0">[9]Лист1!#REF!</definedName>
    <definedName name="DATA128" localSheetId="1">[9]Лист1!#REF!</definedName>
    <definedName name="DATA128">[10]Лист1!#REF!</definedName>
    <definedName name="DATA129" localSheetId="0">[9]Лист1!#REF!</definedName>
    <definedName name="DATA129" localSheetId="1">[9]Лист1!#REF!</definedName>
    <definedName name="DATA129">[10]Лист1!#REF!</definedName>
    <definedName name="DATA13" localSheetId="0">[9]Лист1!#REF!</definedName>
    <definedName name="DATA13" localSheetId="1">[9]Лист1!#REF!</definedName>
    <definedName name="DATA13">[10]Лист1!#REF!</definedName>
    <definedName name="DATA131" localSheetId="0">[9]Лист1!#REF!</definedName>
    <definedName name="DATA131" localSheetId="1">[9]Лист1!#REF!</definedName>
    <definedName name="DATA131">[10]Лист1!#REF!</definedName>
    <definedName name="DATA132" localSheetId="0">[9]Лист1!#REF!</definedName>
    <definedName name="DATA132" localSheetId="1">[9]Лист1!#REF!</definedName>
    <definedName name="DATA132">[10]Лист1!#REF!</definedName>
    <definedName name="DATA133" localSheetId="0">[9]Лист1!#REF!</definedName>
    <definedName name="DATA133" localSheetId="1">[9]Лист1!#REF!</definedName>
    <definedName name="DATA133">[10]Лист1!#REF!</definedName>
    <definedName name="DATA134" localSheetId="0">[9]Лист1!#REF!</definedName>
    <definedName name="DATA134" localSheetId="1">[9]Лист1!#REF!</definedName>
    <definedName name="DATA134">[10]Лист1!#REF!</definedName>
    <definedName name="DATA135" localSheetId="0">[9]Лист1!#REF!</definedName>
    <definedName name="DATA135" localSheetId="1">[9]Лист1!#REF!</definedName>
    <definedName name="DATA135">[10]Лист1!#REF!</definedName>
    <definedName name="DATA136" localSheetId="0">[9]Лист1!#REF!</definedName>
    <definedName name="DATA136" localSheetId="1">[9]Лист1!#REF!</definedName>
    <definedName name="DATA136">[10]Лист1!#REF!</definedName>
    <definedName name="DATA138" localSheetId="0">[9]Лист1!#REF!</definedName>
    <definedName name="DATA138" localSheetId="1">[9]Лист1!#REF!</definedName>
    <definedName name="DATA138">[10]Лист1!#REF!</definedName>
    <definedName name="DATA139" localSheetId="0">[9]Лист1!#REF!</definedName>
    <definedName name="DATA139" localSheetId="1">[9]Лист1!#REF!</definedName>
    <definedName name="DATA139">[10]Лист1!#REF!</definedName>
    <definedName name="DATA14" localSheetId="0">[9]Лист1!#REF!</definedName>
    <definedName name="DATA14" localSheetId="1">[9]Лист1!#REF!</definedName>
    <definedName name="DATA14">[10]Лист1!#REF!</definedName>
    <definedName name="DATA140" localSheetId="0">[9]Лист1!#REF!</definedName>
    <definedName name="DATA140" localSheetId="1">[9]Лист1!#REF!</definedName>
    <definedName name="DATA140">[10]Лист1!#REF!</definedName>
    <definedName name="DATA142" localSheetId="0">[9]Лист1!#REF!</definedName>
    <definedName name="DATA142" localSheetId="1">[9]Лист1!#REF!</definedName>
    <definedName name="DATA142">[10]Лист1!#REF!</definedName>
    <definedName name="DATA143" localSheetId="0">[9]Лист1!#REF!</definedName>
    <definedName name="DATA143" localSheetId="1">[9]Лист1!#REF!</definedName>
    <definedName name="DATA143">[10]Лист1!#REF!</definedName>
    <definedName name="DATA144" localSheetId="0">[9]Лист1!#REF!</definedName>
    <definedName name="DATA144" localSheetId="1">[9]Лист1!#REF!</definedName>
    <definedName name="DATA144">[10]Лист1!#REF!</definedName>
    <definedName name="DATA145" localSheetId="0">[9]Лист1!#REF!</definedName>
    <definedName name="DATA145" localSheetId="1">[9]Лист1!#REF!</definedName>
    <definedName name="DATA145">[10]Лист1!#REF!</definedName>
    <definedName name="DATA146" localSheetId="0">[9]Лист1!#REF!</definedName>
    <definedName name="DATA146" localSheetId="1">[9]Лист1!#REF!</definedName>
    <definedName name="DATA146">[10]Лист1!#REF!</definedName>
    <definedName name="DATA148" localSheetId="0">[9]Лист1!#REF!</definedName>
    <definedName name="DATA148" localSheetId="1">[9]Лист1!#REF!</definedName>
    <definedName name="DATA148">[10]Лист1!#REF!</definedName>
    <definedName name="DATA149" localSheetId="0">[9]Лист1!#REF!</definedName>
    <definedName name="DATA149" localSheetId="1">[9]Лист1!#REF!</definedName>
    <definedName name="DATA149">[10]Лист1!#REF!</definedName>
    <definedName name="DATA15" localSheetId="0">[9]Лист1!#REF!</definedName>
    <definedName name="DATA15" localSheetId="1">[9]Лист1!#REF!</definedName>
    <definedName name="DATA15">[10]Лист1!#REF!</definedName>
    <definedName name="DATA150" localSheetId="0">[9]Лист1!#REF!</definedName>
    <definedName name="DATA150" localSheetId="1">[9]Лист1!#REF!</definedName>
    <definedName name="DATA150">[10]Лист1!#REF!</definedName>
    <definedName name="DATA151" localSheetId="0">[9]Лист1!#REF!</definedName>
    <definedName name="DATA151" localSheetId="1">[9]Лист1!#REF!</definedName>
    <definedName name="DATA151">[10]Лист1!#REF!</definedName>
    <definedName name="DATA152" localSheetId="0">[9]Лист1!#REF!</definedName>
    <definedName name="DATA152" localSheetId="1">[9]Лист1!#REF!</definedName>
    <definedName name="DATA152">[10]Лист1!#REF!</definedName>
    <definedName name="DATA153" localSheetId="0">[9]Лист1!#REF!</definedName>
    <definedName name="DATA153" localSheetId="1">[9]Лист1!#REF!</definedName>
    <definedName name="DATA153">[10]Лист1!#REF!</definedName>
    <definedName name="DATA154" localSheetId="0">[9]Лист1!#REF!</definedName>
    <definedName name="DATA154" localSheetId="1">[9]Лист1!#REF!</definedName>
    <definedName name="DATA154">[10]Лист1!#REF!</definedName>
    <definedName name="DATA155" localSheetId="0">[9]Лист1!#REF!</definedName>
    <definedName name="DATA155" localSheetId="1">[9]Лист1!#REF!</definedName>
    <definedName name="DATA155">[10]Лист1!#REF!</definedName>
    <definedName name="DATA157" localSheetId="0">[9]Лист1!#REF!</definedName>
    <definedName name="DATA157" localSheetId="1">[9]Лист1!#REF!</definedName>
    <definedName name="DATA157">[10]Лист1!#REF!</definedName>
    <definedName name="DATA158" localSheetId="0">[9]Лист1!#REF!</definedName>
    <definedName name="DATA158" localSheetId="1">[9]Лист1!#REF!</definedName>
    <definedName name="DATA158">[10]Лист1!#REF!</definedName>
    <definedName name="DATA16" localSheetId="0">[9]Лист1!#REF!</definedName>
    <definedName name="DATA16" localSheetId="1">[9]Лист1!#REF!</definedName>
    <definedName name="DATA16">[10]Лист1!#REF!</definedName>
    <definedName name="DATA17" localSheetId="0">[9]Лист1!#REF!</definedName>
    <definedName name="DATA17" localSheetId="1">[9]Лист1!#REF!</definedName>
    <definedName name="DATA17">[10]Лист1!#REF!</definedName>
    <definedName name="DATA18" localSheetId="0">[9]Лист1!#REF!</definedName>
    <definedName name="DATA18" localSheetId="1">[9]Лист1!#REF!</definedName>
    <definedName name="DATA18">[10]Лист1!#REF!</definedName>
    <definedName name="DATA19" localSheetId="0">[9]Лист1!#REF!</definedName>
    <definedName name="DATA19" localSheetId="1">[9]Лист1!#REF!</definedName>
    <definedName name="DATA19">[10]Лист1!#REF!</definedName>
    <definedName name="DATA2" localSheetId="0">[9]Лист1!#REF!</definedName>
    <definedName name="DATA2" localSheetId="1">[9]Лист1!#REF!</definedName>
    <definedName name="DATA2">[10]Лист1!#REF!</definedName>
    <definedName name="DATA20" localSheetId="0">[9]Лист1!#REF!</definedName>
    <definedName name="DATA20" localSheetId="1">[9]Лист1!#REF!</definedName>
    <definedName name="DATA20">[10]Лист1!#REF!</definedName>
    <definedName name="DATA21" localSheetId="0">[9]Лист1!#REF!</definedName>
    <definedName name="DATA21" localSheetId="1">[9]Лист1!#REF!</definedName>
    <definedName name="DATA21">[10]Лист1!#REF!</definedName>
    <definedName name="DATA22" localSheetId="0">[9]Лист1!#REF!</definedName>
    <definedName name="DATA22" localSheetId="1">[9]Лист1!#REF!</definedName>
    <definedName name="DATA22">[10]Лист1!#REF!</definedName>
    <definedName name="DATA23" localSheetId="0">[9]Лист1!#REF!</definedName>
    <definedName name="DATA23" localSheetId="1">[9]Лист1!#REF!</definedName>
    <definedName name="DATA23">[10]Лист1!#REF!</definedName>
    <definedName name="DATA24" localSheetId="0">[9]Лист1!#REF!</definedName>
    <definedName name="DATA24" localSheetId="1">[9]Лист1!#REF!</definedName>
    <definedName name="DATA24">[10]Лист1!#REF!</definedName>
    <definedName name="DATA25" localSheetId="0">[9]Лист1!#REF!</definedName>
    <definedName name="DATA25" localSheetId="1">[9]Лист1!#REF!</definedName>
    <definedName name="DATA25">[10]Лист1!#REF!</definedName>
    <definedName name="DATA26" localSheetId="0">[9]Лист1!#REF!</definedName>
    <definedName name="DATA26" localSheetId="1">[9]Лист1!#REF!</definedName>
    <definedName name="DATA26">[10]Лист1!#REF!</definedName>
    <definedName name="DATA27" localSheetId="0">[9]Лист1!#REF!</definedName>
    <definedName name="DATA27" localSheetId="1">[9]Лист1!#REF!</definedName>
    <definedName name="DATA27">[10]Лист1!#REF!</definedName>
    <definedName name="DATA28" localSheetId="0">[9]Лист1!#REF!</definedName>
    <definedName name="DATA28" localSheetId="1">[9]Лист1!#REF!</definedName>
    <definedName name="DATA28">[10]Лист1!#REF!</definedName>
    <definedName name="DATA29" localSheetId="0">[9]Лист1!#REF!</definedName>
    <definedName name="DATA29" localSheetId="1">[9]Лист1!#REF!</definedName>
    <definedName name="DATA29">[10]Лист1!#REF!</definedName>
    <definedName name="DATA3" localSheetId="0">[9]Лист1!#REF!</definedName>
    <definedName name="DATA3" localSheetId="1">[9]Лист1!#REF!</definedName>
    <definedName name="DATA3">[10]Лист1!#REF!</definedName>
    <definedName name="DATA30" localSheetId="0">[9]Лист1!#REF!</definedName>
    <definedName name="DATA30" localSheetId="1">[9]Лист1!#REF!</definedName>
    <definedName name="DATA30">[10]Лист1!#REF!</definedName>
    <definedName name="DATA31" localSheetId="0">[9]Лист1!#REF!</definedName>
    <definedName name="DATA31" localSheetId="1">[9]Лист1!#REF!</definedName>
    <definedName name="DATA31">[10]Лист1!#REF!</definedName>
    <definedName name="data32">"$#REF!.$#REF!$#REF!"</definedName>
    <definedName name="DATA33" localSheetId="0">[9]Лист1!#REF!</definedName>
    <definedName name="DATA33" localSheetId="1">[9]Лист1!#REF!</definedName>
    <definedName name="DATA33">[10]Лист1!#REF!</definedName>
    <definedName name="DATA34" localSheetId="0">[9]Лист1!#REF!</definedName>
    <definedName name="DATA34" localSheetId="1">[9]Лист1!#REF!</definedName>
    <definedName name="DATA34">[10]Лист1!#REF!</definedName>
    <definedName name="DATA35" localSheetId="0">[9]Лист1!#REF!</definedName>
    <definedName name="DATA35" localSheetId="1">[9]Лист1!#REF!</definedName>
    <definedName name="DATA35">[10]Лист1!#REF!</definedName>
    <definedName name="DATA36" localSheetId="0">[9]Лист1!#REF!</definedName>
    <definedName name="DATA36" localSheetId="1">[9]Лист1!#REF!</definedName>
    <definedName name="DATA36">[10]Лист1!#REF!</definedName>
    <definedName name="DATA37" localSheetId="0">[9]Лист1!#REF!</definedName>
    <definedName name="DATA37" localSheetId="1">[9]Лист1!#REF!</definedName>
    <definedName name="DATA37">[10]Лист1!#REF!</definedName>
    <definedName name="DATA38" localSheetId="0">[9]Лист1!#REF!</definedName>
    <definedName name="DATA38" localSheetId="1">[9]Лист1!#REF!</definedName>
    <definedName name="DATA38">[10]Лист1!#REF!</definedName>
    <definedName name="DATA39" localSheetId="0">[9]Лист1!#REF!</definedName>
    <definedName name="DATA39" localSheetId="1">[9]Лист1!#REF!</definedName>
    <definedName name="DATA39">[10]Лист1!#REF!</definedName>
    <definedName name="DATA4" localSheetId="0">[9]Лист1!#REF!</definedName>
    <definedName name="DATA4" localSheetId="1">[9]Лист1!#REF!</definedName>
    <definedName name="DATA4">[10]Лист1!#REF!</definedName>
    <definedName name="DATA40" localSheetId="0">[9]Лист1!#REF!</definedName>
    <definedName name="DATA40" localSheetId="1">[9]Лист1!#REF!</definedName>
    <definedName name="DATA40">[10]Лист1!#REF!</definedName>
    <definedName name="DATA41" localSheetId="0">[9]Лист1!#REF!</definedName>
    <definedName name="DATA41" localSheetId="1">[9]Лист1!#REF!</definedName>
    <definedName name="DATA41">[10]Лист1!#REF!</definedName>
    <definedName name="DATA42" localSheetId="0">[9]Лист1!#REF!</definedName>
    <definedName name="DATA42" localSheetId="1">[9]Лист1!#REF!</definedName>
    <definedName name="DATA42">[10]Лист1!#REF!</definedName>
    <definedName name="DATA43" localSheetId="0">[9]Лист1!#REF!</definedName>
    <definedName name="DATA43" localSheetId="1">[9]Лист1!#REF!</definedName>
    <definedName name="DATA43">[10]Лист1!#REF!</definedName>
    <definedName name="DATA44" localSheetId="0">[9]Лист1!#REF!</definedName>
    <definedName name="DATA44" localSheetId="1">[9]Лист1!#REF!</definedName>
    <definedName name="DATA44">[10]Лист1!#REF!</definedName>
    <definedName name="DATA45" localSheetId="0">[9]Лист1!#REF!</definedName>
    <definedName name="DATA45" localSheetId="1">[9]Лист1!#REF!</definedName>
    <definedName name="DATA45">[10]Лист1!#REF!</definedName>
    <definedName name="DATA46" localSheetId="0">[9]Лист1!#REF!</definedName>
    <definedName name="DATA46" localSheetId="1">[9]Лист1!#REF!</definedName>
    <definedName name="DATA46">[10]Лист1!#REF!</definedName>
    <definedName name="DATA47" localSheetId="0">[9]Лист1!#REF!</definedName>
    <definedName name="DATA47" localSheetId="1">[9]Лист1!#REF!</definedName>
    <definedName name="DATA47">[10]Лист1!#REF!</definedName>
    <definedName name="DATA48" localSheetId="0">[9]Лист1!#REF!</definedName>
    <definedName name="DATA48" localSheetId="1">[9]Лист1!#REF!</definedName>
    <definedName name="DATA48">[10]Лист1!#REF!</definedName>
    <definedName name="DATA49" localSheetId="0">[9]Лист1!#REF!</definedName>
    <definedName name="DATA49" localSheetId="1">[9]Лист1!#REF!</definedName>
    <definedName name="DATA49">[10]Лист1!#REF!</definedName>
    <definedName name="DATA5" localSheetId="0">[9]Лист1!#REF!</definedName>
    <definedName name="DATA5" localSheetId="1">[9]Лист1!#REF!</definedName>
    <definedName name="DATA5">[10]Лист1!#REF!</definedName>
    <definedName name="DATA50" localSheetId="0">[9]Лист1!#REF!</definedName>
    <definedName name="DATA50" localSheetId="1">[9]Лист1!#REF!</definedName>
    <definedName name="DATA50">[10]Лист1!#REF!</definedName>
    <definedName name="DATA51" localSheetId="0">[9]Лист1!#REF!</definedName>
    <definedName name="DATA51" localSheetId="1">[9]Лист1!#REF!</definedName>
    <definedName name="DATA51">[10]Лист1!#REF!</definedName>
    <definedName name="DATA52" localSheetId="0">[9]Лист1!#REF!</definedName>
    <definedName name="DATA52" localSheetId="1">[9]Лист1!#REF!</definedName>
    <definedName name="DATA52">[10]Лист1!#REF!</definedName>
    <definedName name="DATA53" localSheetId="0">[9]Лист1!#REF!</definedName>
    <definedName name="DATA53" localSheetId="1">[9]Лист1!#REF!</definedName>
    <definedName name="DATA53">[10]Лист1!#REF!</definedName>
    <definedName name="DATA54" localSheetId="0">[9]Лист1!#REF!</definedName>
    <definedName name="DATA54" localSheetId="1">[9]Лист1!#REF!</definedName>
    <definedName name="DATA54">[10]Лист1!#REF!</definedName>
    <definedName name="DATA55" localSheetId="0">[9]Лист1!#REF!</definedName>
    <definedName name="DATA55" localSheetId="1">[9]Лист1!#REF!</definedName>
    <definedName name="DATA55">[10]Лист1!#REF!</definedName>
    <definedName name="DATA56" localSheetId="0">[9]Лист1!#REF!</definedName>
    <definedName name="DATA56" localSheetId="1">[9]Лист1!#REF!</definedName>
    <definedName name="DATA56">[10]Лист1!#REF!</definedName>
    <definedName name="DATA57" localSheetId="0">[9]Лист1!#REF!</definedName>
    <definedName name="DATA57" localSheetId="1">[9]Лист1!#REF!</definedName>
    <definedName name="DATA57">[10]Лист1!#REF!</definedName>
    <definedName name="DATA58" localSheetId="0">[9]Лист1!#REF!</definedName>
    <definedName name="DATA58" localSheetId="1">[9]Лист1!#REF!</definedName>
    <definedName name="DATA58">[10]Лист1!#REF!</definedName>
    <definedName name="DATA59" localSheetId="0">[9]Лист1!#REF!</definedName>
    <definedName name="DATA59" localSheetId="1">[9]Лист1!#REF!</definedName>
    <definedName name="DATA59">[10]Лист1!#REF!</definedName>
    <definedName name="DATA6" localSheetId="0">[9]Лист1!#REF!</definedName>
    <definedName name="DATA6" localSheetId="1">[9]Лист1!#REF!</definedName>
    <definedName name="DATA6">[10]Лист1!#REF!</definedName>
    <definedName name="DATA60" localSheetId="0">[9]Лист1!#REF!</definedName>
    <definedName name="DATA60" localSheetId="1">[9]Лист1!#REF!</definedName>
    <definedName name="DATA60">[10]Лист1!#REF!</definedName>
    <definedName name="DATA61" localSheetId="0">[9]Лист1!#REF!</definedName>
    <definedName name="DATA61" localSheetId="1">[9]Лист1!#REF!</definedName>
    <definedName name="DATA61">[10]Лист1!#REF!</definedName>
    <definedName name="DATA62" localSheetId="0">[9]Лист1!#REF!</definedName>
    <definedName name="DATA62" localSheetId="1">[9]Лист1!#REF!</definedName>
    <definedName name="DATA62">[10]Лист1!#REF!</definedName>
    <definedName name="DATA63" localSheetId="0">[9]Лист1!#REF!</definedName>
    <definedName name="DATA63" localSheetId="1">[9]Лист1!#REF!</definedName>
    <definedName name="DATA63">[10]Лист1!#REF!</definedName>
    <definedName name="DATA64" localSheetId="0">[9]Лист1!#REF!</definedName>
    <definedName name="DATA64" localSheetId="1">[9]Лист1!#REF!</definedName>
    <definedName name="DATA64">[10]Лист1!#REF!</definedName>
    <definedName name="DATA65" localSheetId="0">[9]Лист1!#REF!</definedName>
    <definedName name="DATA65" localSheetId="1">[9]Лист1!#REF!</definedName>
    <definedName name="DATA65">[10]Лист1!#REF!</definedName>
    <definedName name="DATA66" localSheetId="0">[9]Лист1!#REF!</definedName>
    <definedName name="DATA66" localSheetId="1">[9]Лист1!#REF!</definedName>
    <definedName name="DATA66">[10]Лист1!#REF!</definedName>
    <definedName name="DATA67" localSheetId="0">[9]Лист1!#REF!</definedName>
    <definedName name="DATA67" localSheetId="1">[9]Лист1!#REF!</definedName>
    <definedName name="DATA67">[10]Лист1!#REF!</definedName>
    <definedName name="DATA68" localSheetId="0">[9]Лист1!#REF!</definedName>
    <definedName name="DATA68" localSheetId="1">[9]Лист1!#REF!</definedName>
    <definedName name="DATA68">[10]Лист1!#REF!</definedName>
    <definedName name="DATA69" localSheetId="0">[9]Лист1!#REF!</definedName>
    <definedName name="DATA69" localSheetId="1">[9]Лист1!#REF!</definedName>
    <definedName name="DATA69">[10]Лист1!#REF!</definedName>
    <definedName name="DATA7" localSheetId="0">[9]Лист1!#REF!</definedName>
    <definedName name="DATA7" localSheetId="1">[9]Лист1!#REF!</definedName>
    <definedName name="DATA7">[10]Лист1!#REF!</definedName>
    <definedName name="DATA70" localSheetId="0">[9]Лист1!#REF!</definedName>
    <definedName name="DATA70" localSheetId="1">[9]Лист1!#REF!</definedName>
    <definedName name="DATA70">[10]Лист1!#REF!</definedName>
    <definedName name="DATA71" localSheetId="0">[9]Лист1!#REF!</definedName>
    <definedName name="DATA71" localSheetId="1">[9]Лист1!#REF!</definedName>
    <definedName name="DATA71">[10]Лист1!#REF!</definedName>
    <definedName name="DATA72" localSheetId="0">[9]Лист1!#REF!</definedName>
    <definedName name="DATA72" localSheetId="1">[9]Лист1!#REF!</definedName>
    <definedName name="DATA72">[10]Лист1!#REF!</definedName>
    <definedName name="DATA73" localSheetId="0">[9]Лист1!#REF!</definedName>
    <definedName name="DATA73" localSheetId="1">[9]Лист1!#REF!</definedName>
    <definedName name="DATA73">[10]Лист1!#REF!</definedName>
    <definedName name="DATA74" localSheetId="0">[9]Лист1!#REF!</definedName>
    <definedName name="DATA74" localSheetId="1">[9]Лист1!#REF!</definedName>
    <definedName name="DATA74">[10]Лист1!#REF!</definedName>
    <definedName name="DATA75" localSheetId="0">[9]Лист1!#REF!</definedName>
    <definedName name="DATA75" localSheetId="1">[9]Лист1!#REF!</definedName>
    <definedName name="DATA75">[10]Лист1!#REF!</definedName>
    <definedName name="DATA76" localSheetId="0">[9]Лист1!#REF!</definedName>
    <definedName name="DATA76" localSheetId="1">[9]Лист1!#REF!</definedName>
    <definedName name="DATA76">[10]Лист1!#REF!</definedName>
    <definedName name="DATA77" localSheetId="0">[9]Лист1!#REF!</definedName>
    <definedName name="DATA77" localSheetId="1">[9]Лист1!#REF!</definedName>
    <definedName name="DATA77">[10]Лист1!#REF!</definedName>
    <definedName name="DATA78" localSheetId="0">[9]Лист1!#REF!</definedName>
    <definedName name="DATA78" localSheetId="1">[9]Лист1!#REF!</definedName>
    <definedName name="DATA78">[10]Лист1!#REF!</definedName>
    <definedName name="DATA79" localSheetId="0">[9]Лист1!#REF!</definedName>
    <definedName name="DATA79" localSheetId="1">[9]Лист1!#REF!</definedName>
    <definedName name="DATA79">[10]Лист1!#REF!</definedName>
    <definedName name="DATA8" localSheetId="0">[9]Лист1!#REF!</definedName>
    <definedName name="DATA8" localSheetId="1">[9]Лист1!#REF!</definedName>
    <definedName name="DATA8">[10]Лист1!#REF!</definedName>
    <definedName name="DATA80" localSheetId="0">[9]Лист1!#REF!</definedName>
    <definedName name="DATA80" localSheetId="1">[9]Лист1!#REF!</definedName>
    <definedName name="DATA80">[10]Лист1!#REF!</definedName>
    <definedName name="DATA81" localSheetId="0">[9]Лист1!#REF!</definedName>
    <definedName name="DATA81" localSheetId="1">[9]Лист1!#REF!</definedName>
    <definedName name="DATA81">[10]Лист1!#REF!</definedName>
    <definedName name="DATA82" localSheetId="0">[9]Лист1!#REF!</definedName>
    <definedName name="DATA82" localSheetId="1">[9]Лист1!#REF!</definedName>
    <definedName name="DATA82">[10]Лист1!#REF!</definedName>
    <definedName name="DATA83" localSheetId="0">[9]Лист1!#REF!</definedName>
    <definedName name="DATA83" localSheetId="1">[9]Лист1!#REF!</definedName>
    <definedName name="DATA83">[10]Лист1!#REF!</definedName>
    <definedName name="DATA84" localSheetId="0">[9]Лист1!#REF!</definedName>
    <definedName name="DATA84" localSheetId="1">[9]Лист1!#REF!</definedName>
    <definedName name="DATA84">[10]Лист1!#REF!</definedName>
    <definedName name="DATA85" localSheetId="0">[9]Лист1!#REF!</definedName>
    <definedName name="DATA85" localSheetId="1">[9]Лист1!#REF!</definedName>
    <definedName name="DATA85">[10]Лист1!#REF!</definedName>
    <definedName name="DATA86" localSheetId="0">[9]Лист1!#REF!</definedName>
    <definedName name="DATA86" localSheetId="1">[9]Лист1!#REF!</definedName>
    <definedName name="DATA86">[10]Лист1!#REF!</definedName>
    <definedName name="DATA87" localSheetId="0">[9]Лист1!#REF!</definedName>
    <definedName name="DATA87" localSheetId="1">[9]Лист1!#REF!</definedName>
    <definedName name="DATA87">[10]Лист1!#REF!</definedName>
    <definedName name="DATA88" localSheetId="0">[9]Лист1!#REF!</definedName>
    <definedName name="DATA88" localSheetId="1">[9]Лист1!#REF!</definedName>
    <definedName name="DATA88">[10]Лист1!#REF!</definedName>
    <definedName name="DATA89" localSheetId="0">[9]Лист1!#REF!</definedName>
    <definedName name="DATA89" localSheetId="1">[9]Лист1!#REF!</definedName>
    <definedName name="DATA89">[10]Лист1!#REF!</definedName>
    <definedName name="DATA9" localSheetId="0">[9]Лист1!#REF!</definedName>
    <definedName name="DATA9" localSheetId="1">[9]Лист1!#REF!</definedName>
    <definedName name="DATA9">[10]Лист1!#REF!</definedName>
    <definedName name="DATA90" localSheetId="0">[9]Лист1!#REF!</definedName>
    <definedName name="DATA90" localSheetId="1">[9]Лист1!#REF!</definedName>
    <definedName name="DATA90">[10]Лист1!#REF!</definedName>
    <definedName name="DATA91" localSheetId="0">[9]Лист1!#REF!</definedName>
    <definedName name="DATA91" localSheetId="1">[9]Лист1!#REF!</definedName>
    <definedName name="DATA91">[10]Лист1!#REF!</definedName>
    <definedName name="DATA92" localSheetId="0">[9]Лист1!#REF!</definedName>
    <definedName name="DATA92" localSheetId="1">[9]Лист1!#REF!</definedName>
    <definedName name="DATA92">[10]Лист1!#REF!</definedName>
    <definedName name="DATA93" localSheetId="0">[9]Лист1!#REF!</definedName>
    <definedName name="DATA93" localSheetId="1">[9]Лист1!#REF!</definedName>
    <definedName name="DATA93">[10]Лист1!#REF!</definedName>
    <definedName name="DATA94" localSheetId="0">[9]Лист1!#REF!</definedName>
    <definedName name="DATA94" localSheetId="1">[9]Лист1!#REF!</definedName>
    <definedName name="DATA94">[10]Лист1!#REF!</definedName>
    <definedName name="DATA95" localSheetId="0">[9]Лист1!#REF!</definedName>
    <definedName name="DATA95" localSheetId="1">[9]Лист1!#REF!</definedName>
    <definedName name="DATA95">[10]Лист1!#REF!</definedName>
    <definedName name="DATA96" localSheetId="0">[9]Лист1!#REF!</definedName>
    <definedName name="DATA96" localSheetId="1">[9]Лист1!#REF!</definedName>
    <definedName name="DATA96">[10]Лист1!#REF!</definedName>
    <definedName name="DATA97" localSheetId="0">[9]Лист1!#REF!</definedName>
    <definedName name="DATA97" localSheetId="1">[9]Лист1!#REF!</definedName>
    <definedName name="DATA97">[10]Лист1!#REF!</definedName>
    <definedName name="DATA98" localSheetId="0">[9]Лист1!#REF!</definedName>
    <definedName name="DATA98" localSheetId="1">[9]Лист1!#REF!</definedName>
    <definedName name="DATA98">[10]Лист1!#REF!</definedName>
    <definedName name="DATA99" localSheetId="0">[9]Лист1!#REF!</definedName>
    <definedName name="DATA99" localSheetId="1">[9]Лист1!#REF!</definedName>
    <definedName name="DATA99">[10]Лист1!#REF!</definedName>
    <definedName name="detail_eng">[11]ExpRpt!#REF!</definedName>
    <definedName name="detail_rus">[11]ExpRpt!#REF!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[4]Настройка!$C$3:$I$40</definedName>
    <definedName name="display_area_2">"$#REF!.$C$3:$O$25"</definedName>
    <definedName name="DivIncShr">[7]Main!#REF!</definedName>
    <definedName name="dPath">[4]Настройка!$E$24</definedName>
    <definedName name="dPath1">[4]Настройка!$E$25</definedName>
    <definedName name="EBIT">[12]Calculations!$D$100</definedName>
    <definedName name="EBITDA">[12]Calculations!$D$95</definedName>
    <definedName name="EPR_Data">[7]Main!#REF!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FileName">[7]Main!#REF!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iscal">[7]Main!#REF!</definedName>
    <definedName name="Form01">[8]DMTR_BP_01!$A$7:$N$39</definedName>
    <definedName name="Form02">[8]DMTR_BP_01!$A$54:$N$59</definedName>
    <definedName name="Format" localSheetId="0">#REF!</definedName>
    <definedName name="Format" localSheetId="1">#REF!</definedName>
    <definedName name="Format">#REF!</definedName>
    <definedName name="GFHDFG">#REF!</definedName>
    <definedName name="GoAssetChart" localSheetId="0">display_area_2</definedName>
    <definedName name="GoAssetChart" localSheetId="1">display_area_2</definedName>
    <definedName name="GoAssetChart">display_area_2</definedName>
    <definedName name="GoAssetChart___0" localSheetId="0">dPath</definedName>
    <definedName name="GoAssetChart___0" localSheetId="1">dPath</definedName>
    <definedName name="GoAssetChart___0">dPath</definedName>
    <definedName name="GoBack" localSheetId="0">dPath1</definedName>
    <definedName name="GoBack" localSheetId="1">dPath1</definedName>
    <definedName name="GoBack">dPath1</definedName>
    <definedName name="GoBack___0" localSheetId="0">finich</definedName>
    <definedName name="GoBack___0" localSheetId="1">finich</definedName>
    <definedName name="GoBack___0">finich</definedName>
    <definedName name="GoBalanceSheet" localSheetId="0">finich1</definedName>
    <definedName name="GoBalanceSheet" localSheetId="1">finich1</definedName>
    <definedName name="GoBalanceSheet">finich1</definedName>
    <definedName name="GoBalanceSheet___0" localSheetId="0">finich2</definedName>
    <definedName name="GoBalanceSheet___0" localSheetId="1">finich2</definedName>
    <definedName name="GoBalanceSheet___0">finich2</definedName>
    <definedName name="GoCashFlow" localSheetId="0">finish</definedName>
    <definedName name="GoCashFlow" localSheetId="1">finish</definedName>
    <definedName name="GoCashFlow">finish</definedName>
    <definedName name="GoCashFlow___0" localSheetId="0">finish1</definedName>
    <definedName name="GoCashFlow___0" localSheetId="1">finish1</definedName>
    <definedName name="GoCashFlow___0">finish1</definedName>
    <definedName name="GoData" localSheetId="0">ПП!GoAssetChart</definedName>
    <definedName name="GoData" localSheetId="1">Тарифы!GoAssetChart</definedName>
    <definedName name="GoData">GoAssetChart</definedName>
    <definedName name="GoData___0" localSheetId="0">ПП!GoAssetChart___0</definedName>
    <definedName name="GoData___0" localSheetId="1">Тарифы!GoAssetChart___0</definedName>
    <definedName name="GoData___0">GoAssetChart___0</definedName>
    <definedName name="GoIncomeChart" localSheetId="0">ПП!GoBack</definedName>
    <definedName name="GoIncomeChart" localSheetId="1">Тарифы!GoBack</definedName>
    <definedName name="GoIncomeChart">GoBack</definedName>
    <definedName name="GoIncomeChart___0" localSheetId="0">ПП!GoBack___0</definedName>
    <definedName name="GoIncomeChart___0" localSheetId="1">Тарифы!GoBack___0</definedName>
    <definedName name="GoIncomeChart___0">GoBack___0</definedName>
    <definedName name="Header">#REF!</definedName>
    <definedName name="home">"$#REF!.$D$10"</definedName>
    <definedName name="I" localSheetId="0">'[13]Расчет инвестиций'!$C$36</definedName>
    <definedName name="I" localSheetId="1">'[13]Расчет инвестиций'!$C$36</definedName>
    <definedName name="I">'[14]Расчет инвестиций'!$C$36</definedName>
    <definedName name="Inflation">[7]Main!#REF!</definedName>
    <definedName name="itog">"$#REF!.$M$19"</definedName>
    <definedName name="LNG">[7]Main!#REF!</definedName>
    <definedName name="LOC">[4]Настройка!$E$43</definedName>
    <definedName name="LTR">[4]Настройка!$F$34</definedName>
    <definedName name="m" localSheetId="0">'[5]Форд Фокус'!$Y$12</definedName>
    <definedName name="m" localSheetId="1">'[5]Форд Фокус'!$Y$12</definedName>
    <definedName name="m">'[6]Форд Фокус'!$Y$12</definedName>
    <definedName name="NetBack">[7]Main!#REF!</definedName>
    <definedName name="ni" localSheetId="0">'[3]Расчет инвестиций'!$H$8</definedName>
    <definedName name="ni" localSheetId="1">'[3]Расчет инвестиций'!$H$8</definedName>
    <definedName name="ni">'[2]Расчет инвестиций'!$H$8</definedName>
    <definedName name="NO">"$#REF!.$N$4"</definedName>
    <definedName name="NS">[4]Настройка!$E$45</definedName>
    <definedName name="Opex">[7]Main!#REF!</definedName>
    <definedName name="PathBase">[4]Настройка!$E$24</definedName>
    <definedName name="PathBase1">[4]Настройка!$E$25</definedName>
    <definedName name="PathBase4">[4]Настройка!$E$28</definedName>
    <definedName name="PipelineJ">[7]Main!#REF!</definedName>
    <definedName name="PipelineR">[7]Main!#REF!</definedName>
    <definedName name="price" localSheetId="0">#REF!</definedName>
    <definedName name="price" localSheetId="1">#REF!</definedName>
    <definedName name="price">#REF!</definedName>
    <definedName name="Prices">[7]Main!#REF!</definedName>
    <definedName name="pusk">"$#REF!.$D$15"</definedName>
    <definedName name="pusk1">"$#REF!.$D$16"</definedName>
    <definedName name="qqq" hidden="1">{"Input",#N/A,TRUE,"Control";"Summary",#N/A,TRUE,"Control";"NCF",#N/A,TRUE,"Control"}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RawData">#REF!</definedName>
    <definedName name="RealYr">[15]Control!$Z$20</definedName>
    <definedName name="Royalty">[7]Main!#REF!</definedName>
    <definedName name="SAPBEXrevision" hidden="1">1</definedName>
    <definedName name="SAPBEXsysID" hidden="1">"RNW"</definedName>
    <definedName name="SAPBEXwbID" hidden="1">"BETROIBU8Q0M4XNB5MPV0EIAY"</definedName>
    <definedName name="SAPFuncF4Help" hidden="1">Main.SAPF4Help()</definedName>
    <definedName name="SAPRangePOPER_Tabelle3_Tabelle3D1">[16]Параметры!$B$9</definedName>
    <definedName name="SAPRangeRYEAR_Tabelle3_Tabelle3D1">[16]Параметры!$B$8</definedName>
    <definedName name="SAPTrigger_Лист1_Амортизация">[17]sapactivexlhiddensheet!$AV$39</definedName>
    <definedName name="SAPTrigger_Лист1_ДебКредЗадолж">[17]sapactivexlhiddensheet!$AZ$39</definedName>
    <definedName name="SAPTrigger_Лист1_ДолгосрИнвестФинВлож">[17]sapactivexlhiddensheet!$BD$39</definedName>
    <definedName name="SAPTrigger_Лист1_ДоходнВлож">[17]sapactivexlhiddensheet!$AW$39</definedName>
    <definedName name="SAPTrigger_Лист1_Затр1">[17]sapactivexlhiddensheet!$BB$39</definedName>
    <definedName name="SAPTrigger_Лист1_Затраты">[17]sapactivexlhiddensheet!$BA$39</definedName>
    <definedName name="SAPTrigger_Лист1_НИОКР">[17]sapactivexlhiddensheet!$AX$39</definedName>
    <definedName name="SAPTrigger_Лист1_НМА">[17]sapactivexlhiddensheet!$AT$39</definedName>
    <definedName name="SAPTrigger_Лист1_Обеспеч">[17]sapactivexlhiddensheet!$BC$39</definedName>
    <definedName name="SAPTrigger_Лист1_ФинансВложения">[17]sapactivexlhiddensheet!$AY$39</definedName>
    <definedName name="SAPTrigger_Лист10_Внеш_нефть">[17]sapactivexlhiddensheet!$AB$39</definedName>
    <definedName name="SAPTrigger_Лист10_Внеш_рынок">[17]sapactivexlhiddensheet!$AC$39</definedName>
    <definedName name="SAPTrigger_Лист10_Форма8_Таб8">[17]sapactivexlhiddensheet!$F$39</definedName>
    <definedName name="SAPTrigger_Лист11_НКС">[17]sapactivexlhiddensheet!$AJ$39</definedName>
    <definedName name="SAPTrigger_Лист11_ОС">[17]sapactivexlhiddensheet!$AK$39</definedName>
    <definedName name="SAPTrigger_Лист12_ОСиНМА">[17]sapactivexlhiddensheet!$AN$39</definedName>
    <definedName name="SAPTrigger_Лист12_ПросрДебКр">[17]sapactivexlhiddensheet!$AP$39</definedName>
    <definedName name="SAPTrigger_Лист12_ПУ">[17]sapactivexlhiddensheet!$AO$39</definedName>
    <definedName name="SAPTrigger_Лист13_Форма2_Таб2">[17]sapactivexlhiddensheet!$G$39</definedName>
    <definedName name="SAPTrigger_Лист14_Внеш_нефть">[17]sapactivexlhiddensheet!$Z$39</definedName>
    <definedName name="SAPTrigger_Лист14_Внеш_рынок">[17]sapactivexlhiddensheet!$AA$39</definedName>
    <definedName name="SAPTrigger_Лист14_Форма24">[17]sapactivexlhiddensheet!$H$39</definedName>
    <definedName name="SAPTrigger_Лист15_ОС">[17]sapactivexlhiddensheet!$AQ$39</definedName>
    <definedName name="SAPTrigger_Лист16_НКС">[17]sapactivexlhiddensheet!$AR$39</definedName>
    <definedName name="SAPTrigger_Лист17_Внеш_нефть">[17]sapactivexlhiddensheet!$X$39</definedName>
    <definedName name="SAPTrigger_Лист17_Внеш_рынок">[17]sapactivexlhiddensheet!$Y$39</definedName>
    <definedName name="SAPTrigger_Лист17_Выборка_прочих">[17]sapactivexlhiddensheet!$T$39</definedName>
    <definedName name="SAPTrigger_Лист17_Форма6_Таб6">[17]sapactivexlhiddensheet!$I$39</definedName>
    <definedName name="SAPTrigger_Лист18_Внеш_нефть">[17]sapactivexlhiddensheet!$V$39</definedName>
    <definedName name="SAPTrigger_Лист18_Внеш_нефть_дочки">[17]sapactivexlhiddensheet!$AD$39</definedName>
    <definedName name="SAPTrigger_Лист18_Внеш_рынок">[17]sapactivexlhiddensheet!$W$39</definedName>
    <definedName name="SAPTrigger_Лист18_Внеш_рынок_дочки">[17]sapactivexlhiddensheet!$AE$39</definedName>
    <definedName name="SAPTrigger_Лист18_Выборка_прочих">[17]sapactivexlhiddensheet!$S$39</definedName>
    <definedName name="SAPTrigger_Лист18_Форма5_Таб5">[17]sapactivexlhiddensheet!$J$39</definedName>
    <definedName name="SAPTrigger_Лист18_Форма5_Таб5_Дочки">[17]sapactivexlhiddensheet!$P$39</definedName>
    <definedName name="SAPTrigger_Лист20_Дивидынды">[16]sapactivexlhiddensheet!$R$39</definedName>
    <definedName name="SAPTrigger_Лист20_Форма2">[18]sapactivexlhiddensheet!$K$39</definedName>
    <definedName name="SAPTrigger_Лист20_Форма21">[18]sapactivexlhiddensheet!$BE$39</definedName>
    <definedName name="SAPTrigger_Лист22_ДвижДенСредствВалюта">[17]sapactivexlhiddensheet!$L$39</definedName>
    <definedName name="SAPTrigger_Лист24_Резервы">[17]sapactivexlhiddensheet!$BK$39</definedName>
    <definedName name="SAPTrigger_Лист24_Резервы1">[17]sapactivexlhiddensheet!$BM$39</definedName>
    <definedName name="SAPTrigger_Лист24_Справки">[17]sapactivexlhiddensheet!$BN$39</definedName>
    <definedName name="SAPTrigger_Лист24_Справки1">[17]sapactivexlhiddensheet!$BO$39</definedName>
    <definedName name="SAPTrigger_Лист24_Ф3годБез2">[17]sapactivexlhiddensheet!$BH$39</definedName>
    <definedName name="SAPTrigger_Лист24_Ф3ПрошлГод">[17]sapactivexlhiddensheet!$BI$39</definedName>
    <definedName name="SAPTrigger_Лист24_Ф3ТекущГод">[17]sapactivexlhiddensheet!$BJ$39</definedName>
    <definedName name="SAPTrigger_Лист25_Форма1_Таб1">[17]sapactivexlhiddensheet!$N$39</definedName>
    <definedName name="SAPTrigger_Лист26_Форма10_Таб10">[17]sapactivexlhiddensheet!$O$39</definedName>
    <definedName name="SAPTrigger_Лист36_Форма4">[17]sapactivexlhiddensheet!$AU$39</definedName>
    <definedName name="SAPTrigger_Лист36_Форма41">[17]sapactivexlhiddensheet!$BL$39</definedName>
    <definedName name="SAPTrigger_Лист5_Расшифровка">[17]sapactivexlhiddensheet!$BF$39</definedName>
    <definedName name="SAPTrigger_Лист5_Расшифровка1">[17]sapactivexlhiddensheet!$BG$39</definedName>
    <definedName name="SAPTrigger_Лист6_КапиталИскл">[17]sapactivexlhiddensheet!$AI$39</definedName>
    <definedName name="SAPTrigger_Лист6_Сальдо_движ_капитала">[17]sapactivexlhiddensheet!$U$39</definedName>
    <definedName name="SAPTrigger_Лист6_Ф1Искл">[17]sapactivexlhiddensheet!$AH$39</definedName>
    <definedName name="SAPTrigger_Лист6_Форма1">[17]sapactivexlhiddensheet!$C$39</definedName>
    <definedName name="SAPTrigger_Лист7_Налоги">[17]sapactivexlhiddensheet!$B$39</definedName>
    <definedName name="SAPTrigger_Лист8_Форма3_Таб3">[17]sapactivexlhiddensheet!$D$39</definedName>
    <definedName name="SAPTrigger_Лист9_Исп_приб_отч_года">[17]sapactivexlhiddensheet!$AF$39</definedName>
    <definedName name="SAPTrigger_Лист9_Форма9_Таб9">[17]sapactivexlhiddensheet!$E$39</definedName>
    <definedName name="scen">#REF!</definedName>
    <definedName name="SS">[4]Настройка!$E$44</definedName>
    <definedName name="st" localSheetId="0">'[5]Форд Фокус'!$Y$11</definedName>
    <definedName name="st" localSheetId="1">'[5]Форд Фокус'!$Y$11</definedName>
    <definedName name="st">'[6]Форд Фокус'!$Y$11</definedName>
    <definedName name="start">"$#REF!.$D$16"</definedName>
    <definedName name="sum_eng">#N/A</definedName>
    <definedName name="tarif1" localSheetId="0">'[3]Расчет инвестиций'!$E$4</definedName>
    <definedName name="tarif1" localSheetId="1">'[3]Расчет инвестиций'!$E$4</definedName>
    <definedName name="tarif1">'[2]Расчет инвестиций'!$E$4</definedName>
    <definedName name="test">"$#REF!.$D$15:$D$95"</definedName>
    <definedName name="TEST0">#REF!</definedName>
    <definedName name="TEST1">[8]база_7100_7101_7103!$B$3:$BK$271</definedName>
    <definedName name="TEST10">[8]база_7100_7101_7103!#REF!</definedName>
    <definedName name="TEST100">[8]база_7100_7101_7103!$B$29112:$BK$29475</definedName>
    <definedName name="TEST101">[8]база_7100_7101_7103!$B$29476:$BK$29839</definedName>
    <definedName name="TEST102">[8]база_7100_7101_7103!$B$29840:$BK$30203</definedName>
    <definedName name="TEST103">[8]база_7100_7101_7103!$B$30204:$BK$30567</definedName>
    <definedName name="TEST104">[8]база_7100_7101_7103!$B$30568:$BK$30931</definedName>
    <definedName name="TEST105">[8]база_7100_7101_7103!$B$30932:$BK$31295</definedName>
    <definedName name="TEST106">[8]база_7100_7101_7103!$B$31296:$BK$31659</definedName>
    <definedName name="TEST107">[8]база_7100_7101_7103!$B$31660:$BK$32023</definedName>
    <definedName name="TEST108">[8]база_7100_7101_7103!$B$32024:$BK$32387</definedName>
    <definedName name="TEST109">[8]база_7100_7101_7103!$B$32388:$BK$32751</definedName>
    <definedName name="TEST11">[8]база_7100_7101_7103!#REF!</definedName>
    <definedName name="TEST110">[8]база_7100_7101_7103!$B$32752:$BK$33115</definedName>
    <definedName name="TEST111">[8]база_7100_7101_7103!$B$33116:$BK$33479</definedName>
    <definedName name="TEST112">[8]база_7100_7101_7103!$B$33480:$BK$33843</definedName>
    <definedName name="TEST113">[8]база_7100_7101_7103!$B$33844:$BK$34207</definedName>
    <definedName name="TEST114">[8]база_7100_7101_7103!$B$34208:$BK$34571</definedName>
    <definedName name="TEST115">[8]база_7100_7101_7103!$B$34572:$BK$34935</definedName>
    <definedName name="TEST116">[8]база_7100_7101_7103!$B$34936:$BK$35299</definedName>
    <definedName name="TEST117">[8]база_7100_7101_7103!$B$35300:$BK$35663</definedName>
    <definedName name="TEST118">[8]база_7100_7101_7103!$B$35664:$BK$36027</definedName>
    <definedName name="TEST119">[8]база_7100_7101_7103!$B$36028:$BK$36391</definedName>
    <definedName name="TEST12">[8]база_7100_7101_7103!#REF!</definedName>
    <definedName name="TEST120">[8]база_7100_7101_7103!$B$36392:$BK$36755</definedName>
    <definedName name="TEST121">[8]база_7100_7101_7103!$B$36756:$BK$37119</definedName>
    <definedName name="TEST122">[8]база_7100_7101_7103!$B$37120:$BK$37483</definedName>
    <definedName name="TEST123">[8]база_7100_7101_7103!$B$37484:$BK$37847</definedName>
    <definedName name="TEST124">[8]база_7100_7101_7103!$B$37848:$BK$38211</definedName>
    <definedName name="TEST125">[8]база_7100_7101_7103!$B$38212:$BK$38575</definedName>
    <definedName name="TEST126">[8]база_7100_7101_7103!$B$38576:$BK$38939</definedName>
    <definedName name="TEST127">[8]база_7100_7101_7103!$B$38940:$BK$39303</definedName>
    <definedName name="TEST128">[8]база_7100_7101_7103!$B$39304:$BK$39667</definedName>
    <definedName name="TEST129">[8]база_7100_7101_7103!$B$39668:$BK$40031</definedName>
    <definedName name="TEST13">[8]база_7100_7101_7103!#REF!</definedName>
    <definedName name="TEST130">[8]база_7100_7101_7103!$B$40032:$BK$40395</definedName>
    <definedName name="TEST131">[8]база_7100_7101_7103!$B$40396:$BK$40759</definedName>
    <definedName name="TEST132">[8]база_7100_7101_7103!$B$40760:$BK$41123</definedName>
    <definedName name="TEST133">[8]база_7100_7101_7103!$B$41124:$BK$41487</definedName>
    <definedName name="TEST134">[8]база_7100_7101_7103!$B$41488:$BK$41851</definedName>
    <definedName name="TEST135">[8]база_7100_7101_7103!$B$41852:$BK$42215</definedName>
    <definedName name="TEST136">[8]база_7100_7101_7103!$B$42216:$BK$42579</definedName>
    <definedName name="TEST137">[8]база_7100_7101_7103!$B$42580:$BK$42943</definedName>
    <definedName name="TEST138">[8]база_7100_7101_7103!$B$42944:$BK$43307</definedName>
    <definedName name="TEST139">[8]база_7100_7101_7103!$B$43308:$BK$43671</definedName>
    <definedName name="TEST14">[8]база_7100_7101_7103!#REF!</definedName>
    <definedName name="TEST140">[8]база_7100_7101_7103!$B$43672:$BK$44035</definedName>
    <definedName name="TEST141">[8]база_7100_7101_7103!$B$44036:$BK$44399</definedName>
    <definedName name="TEST142">[8]база_7100_7101_7103!$B$44400:$BK$44763</definedName>
    <definedName name="TEST143">[8]база_7100_7101_7103!$B$44764:$BK$45127</definedName>
    <definedName name="TEST144">[8]база_7100_7101_7103!$B$45128:$BK$45491</definedName>
    <definedName name="TEST145">[8]база_7100_7101_7103!$B$45492:$BK$45855</definedName>
    <definedName name="TEST146">[8]база_7100_7101_7103!$B$45856:$BK$46219</definedName>
    <definedName name="TEST147">[8]база_7100_7101_7103!$B$46220:$BK$46583</definedName>
    <definedName name="TEST148">[8]база_7100_7101_7103!$B$46584:$BK$46947</definedName>
    <definedName name="TEST149">[8]база_7100_7101_7103!$B$46948:$BK$47311</definedName>
    <definedName name="TEST15">[8]база_7100_7101_7103!#REF!</definedName>
    <definedName name="TEST150">[8]база_7100_7101_7103!$B$47312:$BK$47675</definedName>
    <definedName name="TEST151">[8]база_7100_7101_7103!$B$47676:$BK$48039</definedName>
    <definedName name="TEST152">[8]база_7100_7101_7103!$B$48040:$BK$48403</definedName>
    <definedName name="TEST153">[8]база_7100_7101_7103!$B$48404:$BK$48767</definedName>
    <definedName name="TEST154">[8]база_7100_7101_7103!$B$48768:$BK$49131</definedName>
    <definedName name="TEST155">[8]база_7100_7101_7103!$B$49132:$BK$49495</definedName>
    <definedName name="TEST156">[8]база_7100_7101_7103!$B$49496:$BK$49859</definedName>
    <definedName name="TEST157">[8]база_7100_7101_7103!$B$49860:$BK$50223</definedName>
    <definedName name="TEST158">[8]база_7100_7101_7103!$B$50224:$BK$50587</definedName>
    <definedName name="TEST159">[8]база_7100_7101_7103!$B$50588:$BK$50951</definedName>
    <definedName name="TEST16">[8]база_7100_7101_7103!#REF!</definedName>
    <definedName name="TEST160">[8]база_7100_7101_7103!$B$50952:$BK$51315</definedName>
    <definedName name="TEST161">[8]база_7100_7101_7103!$B$51316:$BK$51679</definedName>
    <definedName name="TEST162">[8]база_7100_7101_7103!$B$51680:$BK$52043</definedName>
    <definedName name="TEST163">[8]база_7100_7101_7103!$B$52044:$BK$52407</definedName>
    <definedName name="TEST164">[8]база_7100_7101_7103!$B$52408:$BK$52771</definedName>
    <definedName name="TEST165">[8]база_7100_7101_7103!$B$52772:$BK$53135</definedName>
    <definedName name="TEST166">[8]база_7100_7101_7103!$B$53136:$BK$53499</definedName>
    <definedName name="TEST167">[8]база_7100_7101_7103!$B$53500:$BK$53863</definedName>
    <definedName name="TEST168">[8]база_7100_7101_7103!$B$53864:$BK$54227</definedName>
    <definedName name="TEST169">[8]база_7100_7101_7103!$B$54228:$BK$54591</definedName>
    <definedName name="TEST17">[8]база_7100_7101_7103!#REF!</definedName>
    <definedName name="TEST170">[8]база_7100_7101_7103!$B$54592:$BK$54955</definedName>
    <definedName name="TEST171">[8]база_7100_7101_7103!$B$54956:$BK$55319</definedName>
    <definedName name="TEST172">[8]база_7100_7101_7103!$B$55320:$BK$55683</definedName>
    <definedName name="TEST173">[8]база_7100_7101_7103!$B$55684:$BK$55947</definedName>
    <definedName name="TEST18">[8]база_7100_7101_7103!#REF!</definedName>
    <definedName name="TEST19">[8]база_7100_7101_7103!#REF!</definedName>
    <definedName name="TEST2" localSheetId="0">[19]Заказы!#REF!</definedName>
    <definedName name="TEST2" localSheetId="1">[19]Заказы!#REF!</definedName>
    <definedName name="TEST2">[20]Заказы!#REF!</definedName>
    <definedName name="TEST20">[8]база_7100_7101_7103!$B$272:$BK$355</definedName>
    <definedName name="TEST21">[8]база_7100_7101_7103!$B$356:$BK$719</definedName>
    <definedName name="TEST22">[8]база_7100_7101_7103!$B$720:$BK$1083</definedName>
    <definedName name="TEST23">[8]база_7100_7101_7103!$B$1084:$BK$1447</definedName>
    <definedName name="TEST24">[8]база_7100_7101_7103!$B$1448:$BK$1811</definedName>
    <definedName name="TEST25">[8]база_7100_7101_7103!$B$1812:$BK$2175</definedName>
    <definedName name="TEST26">[8]база_7100_7101_7103!$B$2176:$BK$2539</definedName>
    <definedName name="TEST27">[8]база_7100_7101_7103!$B$2540:$BK$2903</definedName>
    <definedName name="TEST28">[8]база_7100_7101_7103!$B$2904:$BK$3267</definedName>
    <definedName name="TEST29">[8]база_7100_7101_7103!$B$3268:$BK$3631</definedName>
    <definedName name="TEST3" localSheetId="0">[19]Заказы!#REF!</definedName>
    <definedName name="TEST3" localSheetId="1">[19]Заказы!#REF!</definedName>
    <definedName name="TEST3">[20]Заказы!#REF!</definedName>
    <definedName name="TEST30">[8]база_7100_7101_7103!$B$3632:$BK$3995</definedName>
    <definedName name="TEST31">[8]база_7100_7101_7103!$B$3996:$BK$4359</definedName>
    <definedName name="TEST32">[8]база_7100_7101_7103!$B$4360:$BK$4723</definedName>
    <definedName name="TEST33">[8]база_7100_7101_7103!$B$4724:$BK$5087</definedName>
    <definedName name="TEST34">[8]база_7100_7101_7103!$B$5088:$BK$5451</definedName>
    <definedName name="TEST35">[8]база_7100_7101_7103!$B$5452:$BK$5815</definedName>
    <definedName name="TEST36">[8]база_7100_7101_7103!$B$5816:$BK$6179</definedName>
    <definedName name="TEST37">[8]база_7100_7101_7103!$B$6180:$BK$6543</definedName>
    <definedName name="TEST38">[8]база_7100_7101_7103!$B$6544:$BK$6907</definedName>
    <definedName name="TEST39">[8]база_7100_7101_7103!$B$6908:$BK$7271</definedName>
    <definedName name="TEST4" localSheetId="0">[19]Заказы!#REF!</definedName>
    <definedName name="TEST4" localSheetId="1">[19]Заказы!#REF!</definedName>
    <definedName name="TEST4">[20]Заказы!#REF!</definedName>
    <definedName name="TEST40">[8]база_7100_7101_7103!$B$7272:$BK$7635</definedName>
    <definedName name="TEST41">[8]база_7100_7101_7103!$B$7636:$BK$7999</definedName>
    <definedName name="TEST42">[8]база_7100_7101_7103!$B$8000:$BK$8363</definedName>
    <definedName name="TEST43">[8]база_7100_7101_7103!$B$8364:$BK$8727</definedName>
    <definedName name="TEST44">[8]база_7100_7101_7103!$B$8728:$BK$9091</definedName>
    <definedName name="TEST45">[8]база_7100_7101_7103!$B$9092:$BK$9455</definedName>
    <definedName name="TEST46">[8]база_7100_7101_7103!$B$9456:$BK$9819</definedName>
    <definedName name="TEST47">[8]база_7100_7101_7103!$B$9820:$BK$10183</definedName>
    <definedName name="TEST48">[8]база_7100_7101_7103!$B$10184:$BK$10547</definedName>
    <definedName name="TEST49">[8]база_7100_7101_7103!$B$10548:$BK$10911</definedName>
    <definedName name="TEST5" localSheetId="0">[19]Заказы!#REF!</definedName>
    <definedName name="TEST5" localSheetId="1">[19]Заказы!#REF!</definedName>
    <definedName name="TEST5">[20]Заказы!#REF!</definedName>
    <definedName name="TEST50">[8]база_7100_7101_7103!$B$10912:$BK$11275</definedName>
    <definedName name="TEST51">[8]база_7100_7101_7103!$B$11276:$BK$11639</definedName>
    <definedName name="TEST52">[8]база_7100_7101_7103!$B$11640:$BK$12003</definedName>
    <definedName name="TEST53">[8]база_7100_7101_7103!$B$12004:$BK$12367</definedName>
    <definedName name="TEST54">[8]база_7100_7101_7103!$B$12368:$BK$12731</definedName>
    <definedName name="TEST55">[8]база_7100_7101_7103!$B$12732:$BK$13095</definedName>
    <definedName name="TEST56">[8]база_7100_7101_7103!$B$13096:$BK$13459</definedName>
    <definedName name="TEST57">[8]база_7100_7101_7103!$B$13460:$BK$13823</definedName>
    <definedName name="TEST58">[8]база_7100_7101_7103!$B$13824:$BK$14187</definedName>
    <definedName name="TEST59">[8]база_7100_7101_7103!$B$14188:$BK$14551</definedName>
    <definedName name="TEST6" localSheetId="0">[19]Заказы!#REF!</definedName>
    <definedName name="TEST6" localSheetId="1">[19]Заказы!#REF!</definedName>
    <definedName name="TEST6">[20]Заказы!#REF!</definedName>
    <definedName name="TEST60">[8]база_7100_7101_7103!$B$14552:$BK$14915</definedName>
    <definedName name="TEST61">[8]база_7100_7101_7103!$B$14916:$BK$15279</definedName>
    <definedName name="TEST62">[8]база_7100_7101_7103!$B$15280:$BK$15643</definedName>
    <definedName name="TEST63">[8]база_7100_7101_7103!$B$15644:$BK$16007</definedName>
    <definedName name="TEST64">[8]база_7100_7101_7103!$B$16008:$BK$16371</definedName>
    <definedName name="TEST65">[8]база_7100_7101_7103!$B$16372:$BK$16735</definedName>
    <definedName name="TEST66">[8]база_7100_7101_7103!$B$16736:$BK$17099</definedName>
    <definedName name="TEST67">[8]база_7100_7101_7103!$B$17100:$BK$17463</definedName>
    <definedName name="TEST68">[8]база_7100_7101_7103!$B$17464:$BK$17827</definedName>
    <definedName name="TEST69">[8]база_7100_7101_7103!$B$17828:$BK$18191</definedName>
    <definedName name="TEST7">[8]база_7100_7101_7103!#REF!</definedName>
    <definedName name="TEST70">[8]база_7100_7101_7103!$B$18192:$BK$18555</definedName>
    <definedName name="TEST71">[8]база_7100_7101_7103!$B$18556:$BK$18919</definedName>
    <definedName name="TEST72">[8]база_7100_7101_7103!$B$18920:$BK$19283</definedName>
    <definedName name="TEST73">[8]база_7100_7101_7103!$B$19284:$BK$19647</definedName>
    <definedName name="TEST74">[8]база_7100_7101_7103!$B$19648:$BK$20011</definedName>
    <definedName name="TEST75">[8]база_7100_7101_7103!$B$20012:$BK$20375</definedName>
    <definedName name="TEST76">[8]база_7100_7101_7103!$B$20376:$BK$20739</definedName>
    <definedName name="TEST77">[8]база_7100_7101_7103!$B$20740:$BK$21103</definedName>
    <definedName name="TEST78">[8]база_7100_7101_7103!$B$21104:$BK$21467</definedName>
    <definedName name="TEST79">[8]база_7100_7101_7103!$B$21468:$BK$21831</definedName>
    <definedName name="TEST8">[8]база_7100_7101_7103!#REF!</definedName>
    <definedName name="TEST80">[8]база_7100_7101_7103!$B$21832:$BK$22195</definedName>
    <definedName name="TEST81">[8]база_7100_7101_7103!$B$22196:$BK$22559</definedName>
    <definedName name="TEST82">[8]база_7100_7101_7103!$B$22560:$BK$22923</definedName>
    <definedName name="TEST83">[8]база_7100_7101_7103!$B$22924:$BK$23287</definedName>
    <definedName name="TEST84">[8]база_7100_7101_7103!$B$23288:$BK$23651</definedName>
    <definedName name="TEST85">[8]база_7100_7101_7103!$B$23652:$BK$24015</definedName>
    <definedName name="TEST86">[8]база_7100_7101_7103!$B$24016:$BK$24379</definedName>
    <definedName name="TEST87">[8]база_7100_7101_7103!$B$24380:$BK$24743</definedName>
    <definedName name="TEST88">[8]база_7100_7101_7103!$B$24744:$BK$25107</definedName>
    <definedName name="TEST89">[8]база_7100_7101_7103!$B$25108:$BK$25471</definedName>
    <definedName name="TEST9">[8]база_7100_7101_7103!#REF!</definedName>
    <definedName name="TEST90">[8]база_7100_7101_7103!$B$25472:$BK$25835</definedName>
    <definedName name="TEST91">[8]база_7100_7101_7103!$B$25836:$BK$26199</definedName>
    <definedName name="TEST92">[8]база_7100_7101_7103!$B$26200:$BK$26563</definedName>
    <definedName name="TEST93">[8]база_7100_7101_7103!$B$26564:$BK$26927</definedName>
    <definedName name="TEST94">[8]база_7100_7101_7103!$B$26928:$BK$27291</definedName>
    <definedName name="TEST95">[8]база_7100_7101_7103!$B$27292:$BK$27655</definedName>
    <definedName name="TEST96">[8]база_7100_7101_7103!$B$27656:$BK$28019</definedName>
    <definedName name="TEST97">[8]база_7100_7101_7103!$B$28020:$BK$28383</definedName>
    <definedName name="TEST98">[8]база_7100_7101_7103!$B$28384:$BK$28747</definedName>
    <definedName name="TEST99">[8]база_7100_7101_7103!$B$28748:$BK$29111</definedName>
    <definedName name="TESTHKEY" localSheetId="0">#REF!</definedName>
    <definedName name="TESTHKEY" localSheetId="1">#REF!</definedName>
    <definedName name="TESTHKEY">#REF!</definedName>
    <definedName name="TESTKEYS" localSheetId="0">#REF!</definedName>
    <definedName name="TESTKEYS" localSheetId="1">#REF!</definedName>
    <definedName name="TESTKEYS">#REF!</definedName>
    <definedName name="TESTVKEY" localSheetId="0">#REF!</definedName>
    <definedName name="TESTVKEY" localSheetId="1">#REF!</definedName>
    <definedName name="TESTVKEY">#REF!</definedName>
    <definedName name="to_recon">[11]ExpRpt!#REF!</definedName>
    <definedName name="top">[11]ExpRpt!#REF!</definedName>
    <definedName name="TOT">"$#REF!.$#REF!$#REF!"</definedName>
    <definedName name="Total_IRR">[12]Calculations!$D$125</definedName>
    <definedName name="UpstreamOp">[7]Main!#REF!</definedName>
    <definedName name="USTax">[7]Main!#REF!</definedName>
    <definedName name="vital1">[4]Настройка!$E$12</definedName>
    <definedName name="vital2">[4]Настройка!$E$13</definedName>
    <definedName name="vital3">[4]Настройка!$E$14</definedName>
    <definedName name="vital4">[4]Настройка!$E$14</definedName>
    <definedName name="vital5">[4]Настройка!$E$15</definedName>
    <definedName name="vital6">[4]Настройка!$E$16</definedName>
    <definedName name="vital8">[4]Настройка!$G$12</definedName>
    <definedName name="vital9">[4]Настройка!$G$13</definedName>
    <definedName name="washp" localSheetId="0">#REF!</definedName>
    <definedName name="washp" localSheetId="1">#REF!</definedName>
    <definedName name="washp">#REF!</definedName>
    <definedName name="wrn.TOTAL." hidden="1">{"Input",#N/A,TRUE,"Control";"Summary",#N/A,TRUE,"Control";"NCF",#N/A,TRUE,"Control"}</definedName>
    <definedName name="XXABQ">'[21]Укрупненные марки'!#REF!</definedName>
    <definedName name="а" localSheetId="1">#REF!</definedName>
    <definedName name="а">#REF!</definedName>
    <definedName name="АДР" localSheetId="0">#REF!</definedName>
    <definedName name="АДР" localSheetId="1">#REF!</definedName>
    <definedName name="АДР">#REF!</definedName>
    <definedName name="АДХ" localSheetId="0">#REF!</definedName>
    <definedName name="АДХ" localSheetId="1">#REF!</definedName>
    <definedName name="АДХ">#REF!</definedName>
    <definedName name="апа" localSheetId="0">finish1</definedName>
    <definedName name="апа" localSheetId="1">finish1</definedName>
    <definedName name="апа">finish1</definedName>
    <definedName name="Вид" localSheetId="0">#REF!</definedName>
    <definedName name="Вид" localSheetId="1">#REF!</definedName>
    <definedName name="Вид">#REF!</definedName>
    <definedName name="видОтчета">#REF!</definedName>
    <definedName name="ВУТТ">#REF!</definedName>
    <definedName name="годы">[22]TechSheet!$I$7:$I$10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 localSheetId="0">dPath</definedName>
    <definedName name="дддд" localSheetId="1">dPath</definedName>
    <definedName name="дддд">dPath</definedName>
    <definedName name="ддддд" localSheetId="0">display_area_2</definedName>
    <definedName name="ддддд" localSheetId="1">display_area_2</definedName>
    <definedName name="ддддд">display_area_2</definedName>
    <definedName name="ЖЖЖЖ" localSheetId="0">dPath</definedName>
    <definedName name="ЖЖЖЖ" localSheetId="1">dPath</definedName>
    <definedName name="ЖЖЖЖ">dPath</definedName>
    <definedName name="ЖЖЖЖЖЖ" localSheetId="0">display_area_2</definedName>
    <definedName name="ЖЖЖЖЖЖ" localSheetId="1">display_area_2</definedName>
    <definedName name="ЖЖЖЖЖЖ">display_area_2</definedName>
    <definedName name="_xlnm.Print_Titles" localSheetId="0">ПП!$11:$15</definedName>
    <definedName name="к" localSheetId="0">[23]Расчёт!$G$18</definedName>
    <definedName name="к" localSheetId="1">[23]Расчёт!$G$18</definedName>
    <definedName name="к">[24]Расчёт!$G$18</definedName>
    <definedName name="КВЛ" localSheetId="0">#REF!</definedName>
    <definedName name="КВЛ" localSheetId="1">#REF!</definedName>
    <definedName name="КВЛ">#REF!</definedName>
    <definedName name="ккк" localSheetId="0">ПП!GoAssetChart</definedName>
    <definedName name="ккк" localSheetId="1">Тарифы!GoAssetChart</definedName>
    <definedName name="ккк">GoAssetChart</definedName>
    <definedName name="Количество" localSheetId="0">#REF!</definedName>
    <definedName name="Количество" localSheetId="1">#REF!</definedName>
    <definedName name="Количество">#REF!</definedName>
    <definedName name="кооо" localSheetId="0">display_area_2</definedName>
    <definedName name="кооо" localSheetId="1">display_area_2</definedName>
    <definedName name="кооо">display_area_2</definedName>
    <definedName name="коооо" localSheetId="0">dPath</definedName>
    <definedName name="коооо" localSheetId="1">dPath</definedName>
    <definedName name="коооо">dPath</definedName>
    <definedName name="Листы">[22]TechSheet!$I$2:$I$4</definedName>
    <definedName name="Марка" localSheetId="0">#REF!</definedName>
    <definedName name="Марка" localSheetId="1">#REF!</definedName>
    <definedName name="Марка">#REF!</definedName>
    <definedName name="Марка_ТС" localSheetId="0">OFFSET([25]ТС!$B$9,MATCH('[25]ФОРМА для заполнения'!$G1,[25]ТС!$B$9:$B$378,0)-1,3,COUNTIF([25]ТС!$B$9:$B$378,'[25]ФОРМА для заполнения'!$G1),1)</definedName>
    <definedName name="Марка_ТС" localSheetId="1">OFFSET([26]ТС1!$B$9,MATCH(#REF!,[26]ТС1!$B$9:$B$378,0)-1,3,COUNTIF([26]ТС1!$B$9:$B$378,#REF!),1)</definedName>
    <definedName name="Марка_ТС">OFFSET([27]ТС!$B$9,MATCH('[27]ФОРМА для заполнения'!$G1,[27]ТС!$B$9:$B$379,0)-1,3,COUNTIF([27]ТС!$B$9:$B$379,'[27]ФОРМА для заполнения'!$G1),1)</definedName>
    <definedName name="Марка_ТС_1" localSheetId="0">OFFSET('[25]ТС 1'!$C$3,MATCH('[25]ФОРМА для заполнения'!$G1,'[25]ТС 1'!$C$3:$C$86,0)-1,1,COUNTIF('[25]ТС 1'!$C$3:$C$86,'[25]ФОРМА для заполнения'!$G1),1)</definedName>
    <definedName name="Марка_ТС_1" localSheetId="1">OFFSET('[25]ТС 1'!$C$3,MATCH('[25]ФОРМА для заполнения'!$G1,'[25]ТС 1'!$C$3:$C$86,0)-1,1,COUNTIF('[25]ТС 1'!$C$3:$C$86,'[25]ФОРМА для заполнения'!$G1),1)</definedName>
    <definedName name="Марка_ТС_1">OFFSET('[28]ТС 1'!$C$3,MATCH('[28]ФОРМА для заполнения'!$G1,'[28]ТС 1'!$C$3:$C$86,0)-1,1,COUNTIF('[28]ТС 1'!$C$3:$C$86,'[28]ФОРМА для заполнения'!$G1),1)</definedName>
    <definedName name="Местонахождение" localSheetId="0">OFFSET([25]СП!$D$3,MATCH('[25]ФОРМА для заполнения'!$E1,[25]СП!$D$3:$D$128,0)-1,10,COUNTIF([25]СП!$D$3:$D$128,'[25]ФОРМА для заполнения'!$E1),1)</definedName>
    <definedName name="Местонахождение" localSheetId="1">OFFSET([25]СП!$D$3,MATCH('[25]ФОРМА для заполнения'!$E1,[25]СП!$D$3:$D$128,0)-1,10,COUNTIF([25]СП!$D$3:$D$128,'[25]ФОРМА для заполнения'!$E1),1)</definedName>
    <definedName name="Местонахождение">OFFSET([28]СП!$D$3,MATCH('[28]ФОРМА для заполнения'!$E1,[28]СП!$D$3:$D$128,0)-1,10,COUNTIF([28]СП!$D$3:$D$128,'[28]ФОРМА для заполнения'!$E1),1)</definedName>
    <definedName name="Местонахождение_2" localSheetId="0">[29]СП!$AD$3:$AD$5</definedName>
    <definedName name="Местонахождение_2" localSheetId="1">[29]СП!$AD$3:$AD$5</definedName>
    <definedName name="Местонахождение_2">[30]СП!$AD$3:$AD$5</definedName>
    <definedName name="месяцы">#REF!</definedName>
    <definedName name="модели" localSheetId="0">OFFSET([31]Лист3!$F$1,MATCH([31]Лист3!$L1,[31]Лист3!$F$1:$F$65536,0)-1,1,COUNTIF([31]Лист3!$F$1:$F$65536,[31]Лист3!$L1),1)</definedName>
    <definedName name="модели" localSheetId="1">OFFSET([31]Лист3!$F$1,MATCH([31]Лист3!$L1,[31]Лист3!$F$1:$F$65536,0)-1,1,COUNTIF([31]Лист3!$F$1:$F$65536,[31]Лист3!$L1),1)</definedName>
    <definedName name="модели">OFFSET([32]Лист3!$F$1,MATCH([32]Лист3!$L1,[32]Лист3!$F$1:$F$65536,0)-1,1,COUNTIF([32]Лист3!$F$1:$F$65536,[32]Лист3!$L1),1)</definedName>
    <definedName name="Наименование_ТС" localSheetId="0">OFFSET([25]ТС!$H$9,MATCH('[25]ФОРМА для заполнения'!$G$13,[25]ТС!$H$9:$H$107,0)-1,2,COUNTIF([25]ТС!$H$9:$H$107,'[25]ФОРМА для заполнения'!$G$13),1)</definedName>
    <definedName name="Наименование_ТС" localSheetId="1">OFFSET([25]ТС!$H$9,MATCH('[25]ФОРМА для заполнения'!$G$13,[25]ТС!$H$9:$H$107,0)-1,2,COUNTIF([25]ТС!$H$9:$H$107,'[25]ФОРМА для заполнения'!$G$13),1)</definedName>
    <definedName name="Наименование_ТС">OFFSET([27]ТС!$H$9,MATCH('[27]ФОРМА для заполнения'!$G$13,[27]ТС!$H$9:$H$107,0)-1,2,COUNTIF([27]ТС!$H$9:$H$107,'[27]ФОРМА для заполнения'!$G$13),1)</definedName>
    <definedName name="Наименование_ТС_1" localSheetId="0">'[25]ТС 1'!$A$3:$A$68</definedName>
    <definedName name="Наименование_ТС_1" localSheetId="1">'[25]ТС 1'!$A$3:$A$68</definedName>
    <definedName name="Наименование_ТС_1">'[28]ТС 1'!$A$3:$A$68</definedName>
    <definedName name="накл" localSheetId="0">[23]Расчёт!$G$17</definedName>
    <definedName name="накл" localSheetId="1">[23]Расчёт!$G$17</definedName>
    <definedName name="накл">[24]Расчёт!$G$17</definedName>
    <definedName name="_xlnm.Print_Area" localSheetId="0">ПП!$D$1:$DY$80</definedName>
    <definedName name="_xlnm.Print_Area" localSheetId="1">Тарифы!$A$1:$G$11</definedName>
    <definedName name="ооооо" localSheetId="0">finich</definedName>
    <definedName name="ооооо" localSheetId="1">finich</definedName>
    <definedName name="ооооо">finich</definedName>
    <definedName name="оооооо" localSheetId="0">finich1</definedName>
    <definedName name="оооооо" localSheetId="1">finich1</definedName>
    <definedName name="оооооо">finich1</definedName>
    <definedName name="Пробег" localSheetId="0">#REF!</definedName>
    <definedName name="Пробег" localSheetId="1">#REF!</definedName>
    <definedName name="Пробег">#REF!</definedName>
    <definedName name="СтатьяЗатрат" localSheetId="0">[33]Справочник36!$B$3:$B$169</definedName>
    <definedName name="СтатьяЗатрат" localSheetId="1">[33]Справочник36!$B$3:$B$169</definedName>
    <definedName name="СтатьяЗатрат">[34]Справочник36!$B$3:$B$169</definedName>
    <definedName name="ТНАР" localSheetId="0">#REF!</definedName>
    <definedName name="ТНАР" localSheetId="1">#REF!</definedName>
    <definedName name="ТНАР">#REF!</definedName>
    <definedName name="ттттт" localSheetId="0">display_area_2</definedName>
    <definedName name="ттттт" localSheetId="1">display_area_2</definedName>
    <definedName name="ттттт">display_area_2</definedName>
    <definedName name="упр" localSheetId="0">display_area_2</definedName>
    <definedName name="упр" localSheetId="1">display_area_2</definedName>
    <definedName name="упр">display_area_2</definedName>
    <definedName name="управ" localSheetId="0">dPath</definedName>
    <definedName name="управ" localSheetId="1">dPath</definedName>
    <definedName name="управ">dPath</definedName>
    <definedName name="Управление" localSheetId="0">OFFSET([25]СП!$Y$3,MATCH('[25]ФОРМА для заполнения'!$D$13,[25]СП!$Y$3:$Y$83,0)-1,1,COUNTIF([25]СП!$Y$3:$Y$83,'[25]ФОРМА для заполнения'!$D$13),1)</definedName>
    <definedName name="Управление" localSheetId="1">OFFSET([25]СП!$Y$3,MATCH('[25]ФОРМА для заполнения'!$D$13,[25]СП!$Y$3:$Y$83,0)-1,1,COUNTIF([25]СП!$Y$3:$Y$83,'[25]ФОРМА для заполнения'!$D$13),1)</definedName>
    <definedName name="Управление">OFFSET([28]СП!$Y$3,MATCH('[28]ФОРМА для заполнения'!$D$13,[28]СП!$Y$3:$Y$83,0)-1,1,COUNTIF([28]СП!$Y$3:$Y$83,'[28]ФОРМА для заполнения'!$D$13),1)</definedName>
    <definedName name="Управление1" localSheetId="0">#REF!</definedName>
    <definedName name="Управление1" localSheetId="1">#REF!</definedName>
    <definedName name="Управление1">#REF!</definedName>
    <definedName name="ффффф" localSheetId="0">dPath</definedName>
    <definedName name="ффффф" localSheetId="1">dPath</definedName>
    <definedName name="ффффф">dPath</definedName>
    <definedName name="фыв">"#NAME?"</definedName>
    <definedName name="фыв___0">"#NAME?"</definedName>
    <definedName name="фыва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ЦехотделСП" localSheetId="0">OFFSET([25]СП!$AA$3,MATCH('[25]ФОРМА для заполнения'!$D$4,[25]СП!$AA$3:$AA$83,0)-1,1,COUNTIF([25]СП!$AA$3:$AA$83,'[25]ФОРМА для заполнения'!$D$4),1)</definedName>
    <definedName name="ЦехотделСП" localSheetId="1">OFFSET([25]СП!$AA$3,MATCH('[25]ФОРМА для заполнения'!$D$4,[25]СП!$AA$3:$AA$83,0)-1,1,COUNTIF([25]СП!$AA$3:$AA$83,'[25]ФОРМА для заполнения'!$D$4),1)</definedName>
    <definedName name="ЦехотделСП">OFFSET([28]СП!$AA$3,MATCH('[28]ФОРМА для заполнения'!$D$4,[28]СП!$AA$3:$AA$83,0)-1,1,COUNTIF([28]СП!$AA$3:$AA$83,'[28]ФОРМА для заполнения'!$D$4),1)</definedName>
  </definedNames>
  <calcPr calcId="152511"/>
</workbook>
</file>

<file path=xl/calcChain.xml><?xml version="1.0" encoding="utf-8"?>
<calcChain xmlns="http://schemas.openxmlformats.org/spreadsheetml/2006/main">
  <c r="DT55" i="58" l="1"/>
  <c r="AR23" i="58" l="1"/>
  <c r="AQ70" i="58" l="1"/>
  <c r="AP70" i="58"/>
  <c r="AO70" i="58"/>
  <c r="AN70" i="58"/>
  <c r="AM70" i="58"/>
  <c r="AL70" i="58"/>
  <c r="AK70" i="58"/>
  <c r="AJ70" i="58"/>
  <c r="AI70" i="58"/>
  <c r="AH70" i="58"/>
  <c r="AG70" i="58"/>
  <c r="AF70" i="58"/>
  <c r="AE70" i="58"/>
  <c r="AD70" i="58"/>
  <c r="AC70" i="58"/>
  <c r="AB70" i="58"/>
  <c r="AA70" i="58"/>
  <c r="Z70" i="58"/>
  <c r="Y70" i="58"/>
  <c r="X70" i="58"/>
  <c r="W70" i="58"/>
  <c r="V70" i="58"/>
  <c r="U70" i="58"/>
  <c r="T70" i="58"/>
  <c r="M70" i="58"/>
  <c r="L70" i="58"/>
  <c r="DV69" i="58"/>
  <c r="DU69" i="58"/>
  <c r="DT69" i="58"/>
  <c r="DP69" i="58"/>
  <c r="DO69" i="58"/>
  <c r="DN69" i="58"/>
  <c r="DM69" i="58"/>
  <c r="DL69" i="58"/>
  <c r="DK69" i="58"/>
  <c r="DJ69" i="58"/>
  <c r="DI69" i="58"/>
  <c r="DH69" i="58"/>
  <c r="DG69" i="58"/>
  <c r="DF69" i="58"/>
  <c r="DE69" i="58"/>
  <c r="DD69" i="58"/>
  <c r="DC69" i="58"/>
  <c r="DB69" i="58"/>
  <c r="DA69" i="58"/>
  <c r="CZ69" i="58"/>
  <c r="CY69" i="58"/>
  <c r="CX69" i="58"/>
  <c r="CW69" i="58"/>
  <c r="CV69" i="58"/>
  <c r="CU69" i="58"/>
  <c r="CT69" i="58"/>
  <c r="CS69" i="58"/>
  <c r="CR69" i="58"/>
  <c r="CQ69" i="58"/>
  <c r="CP69" i="58"/>
  <c r="CO69" i="58"/>
  <c r="CN69" i="58"/>
  <c r="CM69" i="58"/>
  <c r="CL69" i="58"/>
  <c r="CK69" i="58"/>
  <c r="CJ69" i="58"/>
  <c r="CI69" i="58"/>
  <c r="CH69" i="58"/>
  <c r="CG69" i="58"/>
  <c r="CF69" i="58"/>
  <c r="CE69" i="58"/>
  <c r="CD69" i="58"/>
  <c r="CC69" i="58"/>
  <c r="CB69" i="58"/>
  <c r="CA69" i="58"/>
  <c r="BZ69" i="58"/>
  <c r="BY69" i="58"/>
  <c r="BX69" i="58"/>
  <c r="BW69" i="58"/>
  <c r="BV69" i="58"/>
  <c r="BU69" i="58"/>
  <c r="BT69" i="58"/>
  <c r="BS69" i="58"/>
  <c r="BR69" i="58"/>
  <c r="BQ69" i="58"/>
  <c r="BP69" i="58"/>
  <c r="BO69" i="58"/>
  <c r="BN69" i="58"/>
  <c r="BM69" i="58"/>
  <c r="BL69" i="58"/>
  <c r="BK69" i="58"/>
  <c r="BJ69" i="58"/>
  <c r="BI69" i="58"/>
  <c r="BH69" i="58"/>
  <c r="BG69" i="58"/>
  <c r="BF69" i="58"/>
  <c r="BE69" i="58"/>
  <c r="BD69" i="58"/>
  <c r="BC69" i="58"/>
  <c r="BB69" i="58"/>
  <c r="BA69" i="58"/>
  <c r="AZ69" i="58"/>
  <c r="AY69" i="58"/>
  <c r="AX69" i="58"/>
  <c r="AW69" i="58"/>
  <c r="AV69" i="58"/>
  <c r="AU69" i="58"/>
  <c r="AT69" i="58"/>
  <c r="AS69" i="58"/>
  <c r="AR69" i="58"/>
  <c r="AQ69" i="58"/>
  <c r="AP69" i="58"/>
  <c r="AO69" i="58"/>
  <c r="AN69" i="58"/>
  <c r="AM69" i="58"/>
  <c r="AL69" i="58"/>
  <c r="AK69" i="58"/>
  <c r="AJ69" i="58"/>
  <c r="AI69" i="58"/>
  <c r="AH69" i="58"/>
  <c r="AG69" i="58"/>
  <c r="AF69" i="58"/>
  <c r="AE69" i="58"/>
  <c r="AD69" i="58"/>
  <c r="AC69" i="58"/>
  <c r="AB69" i="58"/>
  <c r="AA69" i="58"/>
  <c r="Z69" i="58"/>
  <c r="Y69" i="58"/>
  <c r="X69" i="58"/>
  <c r="W69" i="58"/>
  <c r="V69" i="58"/>
  <c r="U69" i="58"/>
  <c r="T69" i="58"/>
  <c r="M69" i="58"/>
  <c r="L69" i="58"/>
  <c r="DV68" i="58"/>
  <c r="DU68" i="58"/>
  <c r="DT68" i="58"/>
  <c r="DP68" i="58"/>
  <c r="DO68" i="58"/>
  <c r="DN68" i="58"/>
  <c r="DM68" i="58"/>
  <c r="DL68" i="58"/>
  <c r="DK68" i="58"/>
  <c r="DJ68" i="58"/>
  <c r="DI68" i="58"/>
  <c r="DH68" i="58"/>
  <c r="DG68" i="58"/>
  <c r="DF68" i="58"/>
  <c r="DE68" i="58"/>
  <c r="DD68" i="58"/>
  <c r="DC68" i="58"/>
  <c r="DB68" i="58"/>
  <c r="DA68" i="58"/>
  <c r="CZ68" i="58"/>
  <c r="CY68" i="58"/>
  <c r="CX68" i="58"/>
  <c r="CW68" i="58"/>
  <c r="CV68" i="58"/>
  <c r="CU68" i="58"/>
  <c r="CT68" i="58"/>
  <c r="CS68" i="58"/>
  <c r="CR68" i="58"/>
  <c r="CQ68" i="58"/>
  <c r="CP68" i="58"/>
  <c r="CO68" i="58"/>
  <c r="CN68" i="58"/>
  <c r="CM68" i="58"/>
  <c r="CL68" i="58"/>
  <c r="CK68" i="58"/>
  <c r="CJ68" i="58"/>
  <c r="CI68" i="58"/>
  <c r="CH68" i="58"/>
  <c r="CG68" i="58"/>
  <c r="CF68" i="58"/>
  <c r="CE68" i="58"/>
  <c r="CD68" i="58"/>
  <c r="CC68" i="58"/>
  <c r="CB68" i="58"/>
  <c r="CA68" i="58"/>
  <c r="BZ68" i="58"/>
  <c r="BY68" i="58"/>
  <c r="BX68" i="58"/>
  <c r="BW68" i="58"/>
  <c r="BV68" i="58"/>
  <c r="BU68" i="58"/>
  <c r="BT68" i="58"/>
  <c r="BS68" i="58"/>
  <c r="BR68" i="58"/>
  <c r="BQ68" i="58"/>
  <c r="BP68" i="58"/>
  <c r="BO68" i="58"/>
  <c r="BN68" i="58"/>
  <c r="BM68" i="58"/>
  <c r="BL68" i="58"/>
  <c r="BK68" i="58"/>
  <c r="BJ68" i="58"/>
  <c r="BI68" i="58"/>
  <c r="BH68" i="58"/>
  <c r="BG68" i="58"/>
  <c r="BF68" i="58"/>
  <c r="BE68" i="58"/>
  <c r="BD68" i="58"/>
  <c r="BC68" i="58"/>
  <c r="BB68" i="58"/>
  <c r="BA68" i="58"/>
  <c r="AZ68" i="58"/>
  <c r="AY68" i="58"/>
  <c r="AX68" i="58"/>
  <c r="AW68" i="58"/>
  <c r="AV68" i="58"/>
  <c r="AU68" i="58"/>
  <c r="AT68" i="58"/>
  <c r="AS68" i="58"/>
  <c r="AR68" i="58"/>
  <c r="AQ68" i="58"/>
  <c r="AP68" i="58"/>
  <c r="AO68" i="58"/>
  <c r="AN68" i="58"/>
  <c r="AM68" i="58"/>
  <c r="AL68" i="58"/>
  <c r="AK68" i="58"/>
  <c r="AJ68" i="58"/>
  <c r="AI68" i="58"/>
  <c r="AH68" i="58"/>
  <c r="AG68" i="58"/>
  <c r="AF68" i="58"/>
  <c r="AE68" i="58"/>
  <c r="AD68" i="58"/>
  <c r="AC68" i="58"/>
  <c r="AB68" i="58"/>
  <c r="AA68" i="58"/>
  <c r="Z68" i="58"/>
  <c r="Y68" i="58"/>
  <c r="X68" i="58"/>
  <c r="W68" i="58"/>
  <c r="V68" i="58"/>
  <c r="U68" i="58"/>
  <c r="T68" i="58"/>
  <c r="M68" i="58"/>
  <c r="L68" i="58"/>
  <c r="DV67" i="58"/>
  <c r="DU67" i="58"/>
  <c r="DT67" i="58"/>
  <c r="DP67" i="58"/>
  <c r="DO67" i="58"/>
  <c r="DN67" i="58"/>
  <c r="DM67" i="58"/>
  <c r="DL67" i="58"/>
  <c r="DK67" i="58"/>
  <c r="DJ67" i="58"/>
  <c r="DI67" i="58"/>
  <c r="DH67" i="58"/>
  <c r="DG67" i="58"/>
  <c r="DF67" i="58"/>
  <c r="DE67" i="58"/>
  <c r="DD67" i="58"/>
  <c r="DC67" i="58"/>
  <c r="DB67" i="58"/>
  <c r="DA67" i="58"/>
  <c r="CZ67" i="58"/>
  <c r="CY67" i="58"/>
  <c r="CX67" i="58"/>
  <c r="CW67" i="58"/>
  <c r="CV67" i="58"/>
  <c r="CU67" i="58"/>
  <c r="CT67" i="58"/>
  <c r="CS67" i="58"/>
  <c r="CR67" i="58"/>
  <c r="CQ67" i="58"/>
  <c r="CP67" i="58"/>
  <c r="CO67" i="58"/>
  <c r="CN67" i="58"/>
  <c r="CM67" i="58"/>
  <c r="CL67" i="58"/>
  <c r="CK67" i="58"/>
  <c r="CJ67" i="58"/>
  <c r="CI67" i="58"/>
  <c r="CH67" i="58"/>
  <c r="CG67" i="58"/>
  <c r="CF67" i="58"/>
  <c r="CE67" i="58"/>
  <c r="CD67" i="58"/>
  <c r="CC67" i="58"/>
  <c r="CB67" i="58"/>
  <c r="CA67" i="58"/>
  <c r="BZ67" i="58"/>
  <c r="BY67" i="58"/>
  <c r="BX67" i="58"/>
  <c r="BW67" i="58"/>
  <c r="BV67" i="58"/>
  <c r="BU67" i="58"/>
  <c r="BT67" i="58"/>
  <c r="BS67" i="58"/>
  <c r="BR67" i="58"/>
  <c r="BQ67" i="58"/>
  <c r="BP67" i="58"/>
  <c r="BO67" i="58"/>
  <c r="BN67" i="58"/>
  <c r="BM67" i="58"/>
  <c r="BL67" i="58"/>
  <c r="BK67" i="58"/>
  <c r="BJ67" i="58"/>
  <c r="BI67" i="58"/>
  <c r="BH67" i="58"/>
  <c r="BG67" i="58"/>
  <c r="BF67" i="58"/>
  <c r="BE67" i="58"/>
  <c r="BD67" i="58"/>
  <c r="BC67" i="58"/>
  <c r="BB67" i="58"/>
  <c r="BA67" i="58"/>
  <c r="AZ67" i="58"/>
  <c r="AY67" i="58"/>
  <c r="AX67" i="58"/>
  <c r="AW67" i="58"/>
  <c r="AV67" i="58"/>
  <c r="AU67" i="58"/>
  <c r="AT67" i="58"/>
  <c r="AS67" i="58"/>
  <c r="AR67" i="58"/>
  <c r="AQ67" i="58"/>
  <c r="AP67" i="58"/>
  <c r="AO67" i="58"/>
  <c r="AN67" i="58"/>
  <c r="AM67" i="58"/>
  <c r="AL67" i="58"/>
  <c r="AK67" i="58"/>
  <c r="AJ67" i="58"/>
  <c r="AI67" i="58"/>
  <c r="AH67" i="58"/>
  <c r="AG67" i="58"/>
  <c r="AF67" i="58"/>
  <c r="AE67" i="58"/>
  <c r="AD67" i="58"/>
  <c r="AC67" i="58"/>
  <c r="AB67" i="58"/>
  <c r="AA67" i="58"/>
  <c r="Z67" i="58"/>
  <c r="Y67" i="58"/>
  <c r="X67" i="58"/>
  <c r="W67" i="58"/>
  <c r="V67" i="58"/>
  <c r="U67" i="58"/>
  <c r="T67" i="58"/>
  <c r="M67" i="58"/>
  <c r="L67" i="58"/>
  <c r="AQ66" i="58"/>
  <c r="AP66" i="58"/>
  <c r="AO66" i="58"/>
  <c r="AN66" i="58"/>
  <c r="AM66" i="58"/>
  <c r="AL66" i="58"/>
  <c r="AK66" i="58"/>
  <c r="AJ66" i="58"/>
  <c r="AI66" i="58"/>
  <c r="AH66" i="58"/>
  <c r="AG66" i="58"/>
  <c r="AF66" i="58"/>
  <c r="AE66" i="58"/>
  <c r="AD66" i="58"/>
  <c r="AC66" i="58"/>
  <c r="AB66" i="58"/>
  <c r="AA66" i="58"/>
  <c r="Z66" i="58"/>
  <c r="Y66" i="58"/>
  <c r="X66" i="58"/>
  <c r="W66" i="58"/>
  <c r="V66" i="58"/>
  <c r="U66" i="58"/>
  <c r="T66" i="58"/>
  <c r="M66" i="58"/>
  <c r="L66" i="58"/>
  <c r="DG65" i="58"/>
  <c r="DF65" i="58"/>
  <c r="DA65" i="58"/>
  <c r="CZ65" i="58"/>
  <c r="CU65" i="58"/>
  <c r="CT65" i="58"/>
  <c r="CO65" i="58"/>
  <c r="CN65" i="58"/>
  <c r="CI65" i="58"/>
  <c r="CH65" i="58"/>
  <c r="CC65" i="58"/>
  <c r="CB65" i="58"/>
  <c r="BW65" i="58"/>
  <c r="BV65" i="58"/>
  <c r="BQ65" i="58"/>
  <c r="BP65" i="58"/>
  <c r="BK65" i="58"/>
  <c r="BJ65" i="58"/>
  <c r="BE65" i="58"/>
  <c r="BD65" i="58"/>
  <c r="AY65" i="58"/>
  <c r="AX65" i="58"/>
  <c r="AS65" i="58"/>
  <c r="AR65" i="58"/>
  <c r="DG64" i="58"/>
  <c r="DF64" i="58"/>
  <c r="DA64" i="58"/>
  <c r="CZ64" i="58"/>
  <c r="CU64" i="58"/>
  <c r="CT64" i="58"/>
  <c r="CO64" i="58"/>
  <c r="CN64" i="58"/>
  <c r="CI64" i="58"/>
  <c r="CH64" i="58"/>
  <c r="CC64" i="58"/>
  <c r="CB64" i="58"/>
  <c r="BW64" i="58"/>
  <c r="BV64" i="58"/>
  <c r="BQ64" i="58"/>
  <c r="BP64" i="58"/>
  <c r="BK64" i="58"/>
  <c r="BJ64" i="58"/>
  <c r="BE64" i="58"/>
  <c r="BD64" i="58"/>
  <c r="AY64" i="58"/>
  <c r="AX64" i="58"/>
  <c r="AS64" i="58"/>
  <c r="AR64" i="58"/>
  <c r="DG63" i="58"/>
  <c r="DF63" i="58"/>
  <c r="DA63" i="58"/>
  <c r="CZ63" i="58"/>
  <c r="CU63" i="58"/>
  <c r="CT63" i="58"/>
  <c r="CO63" i="58"/>
  <c r="CN63" i="58"/>
  <c r="CI63" i="58"/>
  <c r="CH63" i="58"/>
  <c r="CC63" i="58"/>
  <c r="CB63" i="58"/>
  <c r="BW63" i="58"/>
  <c r="BV63" i="58"/>
  <c r="BQ63" i="58"/>
  <c r="BP63" i="58"/>
  <c r="BK63" i="58"/>
  <c r="BJ63" i="58"/>
  <c r="BE63" i="58"/>
  <c r="BD63" i="58"/>
  <c r="AY63" i="58"/>
  <c r="AX63" i="58"/>
  <c r="AS63" i="58"/>
  <c r="AR63" i="58"/>
  <c r="DG62" i="58"/>
  <c r="DF62" i="58"/>
  <c r="DA62" i="58"/>
  <c r="CZ62" i="58"/>
  <c r="CU62" i="58"/>
  <c r="CT62" i="58"/>
  <c r="CO62" i="58"/>
  <c r="CN62" i="58"/>
  <c r="CI62" i="58"/>
  <c r="CH62" i="58"/>
  <c r="CC62" i="58"/>
  <c r="CB62" i="58"/>
  <c r="BW62" i="58"/>
  <c r="BV62" i="58"/>
  <c r="BQ62" i="58"/>
  <c r="BP62" i="58"/>
  <c r="BK62" i="58"/>
  <c r="BJ62" i="58"/>
  <c r="BE62" i="58"/>
  <c r="BD62" i="58"/>
  <c r="AY62" i="58"/>
  <c r="AX62" i="58"/>
  <c r="AS62" i="58"/>
  <c r="AR62" i="58"/>
  <c r="DG61" i="58"/>
  <c r="DF61" i="58"/>
  <c r="DA61" i="58"/>
  <c r="CZ61" i="58"/>
  <c r="CU61" i="58"/>
  <c r="CT61" i="58"/>
  <c r="CO61" i="58"/>
  <c r="CN61" i="58"/>
  <c r="CI61" i="58"/>
  <c r="CH61" i="58"/>
  <c r="CC61" i="58"/>
  <c r="CB61" i="58"/>
  <c r="BW61" i="58"/>
  <c r="BV61" i="58"/>
  <c r="BQ61" i="58"/>
  <c r="BP61" i="58"/>
  <c r="BK61" i="58"/>
  <c r="BJ61" i="58"/>
  <c r="BE61" i="58"/>
  <c r="BD61" i="58"/>
  <c r="AY61" i="58"/>
  <c r="AX61" i="58"/>
  <c r="AS61" i="58"/>
  <c r="AR61" i="58"/>
  <c r="DG60" i="58"/>
  <c r="DF60" i="58"/>
  <c r="DA60" i="58"/>
  <c r="CZ60" i="58"/>
  <c r="CU60" i="58"/>
  <c r="CT60" i="58"/>
  <c r="CO60" i="58"/>
  <c r="CN60" i="58"/>
  <c r="CI60" i="58"/>
  <c r="CH60" i="58"/>
  <c r="CC60" i="58"/>
  <c r="CB60" i="58"/>
  <c r="BW60" i="58"/>
  <c r="BV60" i="58"/>
  <c r="BQ60" i="58"/>
  <c r="BP60" i="58"/>
  <c r="BK60" i="58"/>
  <c r="BJ60" i="58"/>
  <c r="BE60" i="58"/>
  <c r="BD60" i="58"/>
  <c r="AY60" i="58"/>
  <c r="AX60" i="58"/>
  <c r="AS60" i="58"/>
  <c r="AR60" i="58"/>
  <c r="DG59" i="58"/>
  <c r="DF59" i="58"/>
  <c r="DA59" i="58"/>
  <c r="CZ59" i="58"/>
  <c r="CU59" i="58"/>
  <c r="CT59" i="58"/>
  <c r="CO59" i="58"/>
  <c r="CN59" i="58"/>
  <c r="CI59" i="58"/>
  <c r="CH59" i="58"/>
  <c r="CC59" i="58"/>
  <c r="CB59" i="58"/>
  <c r="BW59" i="58"/>
  <c r="BV59" i="58"/>
  <c r="BQ59" i="58"/>
  <c r="BP59" i="58"/>
  <c r="BK59" i="58"/>
  <c r="BJ59" i="58"/>
  <c r="BE59" i="58"/>
  <c r="BD59" i="58"/>
  <c r="AY59" i="58"/>
  <c r="AX59" i="58"/>
  <c r="AS59" i="58"/>
  <c r="AR59" i="58"/>
  <c r="DG58" i="58"/>
  <c r="DF58" i="58"/>
  <c r="DA58" i="58"/>
  <c r="CZ58" i="58"/>
  <c r="CU58" i="58"/>
  <c r="CT58" i="58"/>
  <c r="CO58" i="58"/>
  <c r="CN58" i="58"/>
  <c r="CI58" i="58"/>
  <c r="CH58" i="58"/>
  <c r="CC58" i="58"/>
  <c r="CB58" i="58"/>
  <c r="BW58" i="58"/>
  <c r="BV58" i="58"/>
  <c r="BQ58" i="58"/>
  <c r="BP58" i="58"/>
  <c r="BK58" i="58"/>
  <c r="BJ58" i="58"/>
  <c r="BE58" i="58"/>
  <c r="BD58" i="58"/>
  <c r="AY58" i="58"/>
  <c r="AX58" i="58"/>
  <c r="AS58" i="58"/>
  <c r="AR58" i="58"/>
  <c r="DG57" i="58"/>
  <c r="DF57" i="58"/>
  <c r="DA57" i="58"/>
  <c r="CZ57" i="58"/>
  <c r="CU57" i="58"/>
  <c r="CT57" i="58"/>
  <c r="CO57" i="58"/>
  <c r="CN57" i="58"/>
  <c r="CI57" i="58"/>
  <c r="CH57" i="58"/>
  <c r="CC57" i="58"/>
  <c r="CB57" i="58"/>
  <c r="BW57" i="58"/>
  <c r="BV57" i="58"/>
  <c r="BQ57" i="58"/>
  <c r="BP57" i="58"/>
  <c r="BK57" i="58"/>
  <c r="BJ57" i="58"/>
  <c r="BE57" i="58"/>
  <c r="BD57" i="58"/>
  <c r="AY57" i="58"/>
  <c r="AX57" i="58"/>
  <c r="AS57" i="58"/>
  <c r="AR57" i="58"/>
  <c r="DG56" i="58"/>
  <c r="DF56" i="58"/>
  <c r="DA56" i="58"/>
  <c r="CZ56" i="58"/>
  <c r="CU56" i="58"/>
  <c r="CT56" i="58"/>
  <c r="CO56" i="58"/>
  <c r="CN56" i="58"/>
  <c r="CI56" i="58"/>
  <c r="CH56" i="58"/>
  <c r="CC56" i="58"/>
  <c r="CB56" i="58"/>
  <c r="BW56" i="58"/>
  <c r="BV56" i="58"/>
  <c r="BQ56" i="58"/>
  <c r="BP56" i="58"/>
  <c r="BK56" i="58"/>
  <c r="BJ56" i="58"/>
  <c r="BE56" i="58"/>
  <c r="BD56" i="58"/>
  <c r="AY56" i="58"/>
  <c r="AX56" i="58"/>
  <c r="AS56" i="58"/>
  <c r="AR56" i="58"/>
  <c r="DG55" i="58"/>
  <c r="DF55" i="58"/>
  <c r="DA55" i="58"/>
  <c r="CZ55" i="58"/>
  <c r="CU55" i="58"/>
  <c r="CT55" i="58"/>
  <c r="CO55" i="58"/>
  <c r="CN55" i="58"/>
  <c r="CI55" i="58"/>
  <c r="CH55" i="58"/>
  <c r="CC55" i="58"/>
  <c r="CB55" i="58"/>
  <c r="BW55" i="58"/>
  <c r="BV55" i="58"/>
  <c r="BQ55" i="58"/>
  <c r="BP55" i="58"/>
  <c r="BK55" i="58"/>
  <c r="BJ55" i="58"/>
  <c r="BE55" i="58"/>
  <c r="BD55" i="58"/>
  <c r="AY55" i="58"/>
  <c r="AX55" i="58"/>
  <c r="AS55" i="58"/>
  <c r="AR55" i="58"/>
  <c r="DG54" i="58"/>
  <c r="DF54" i="58"/>
  <c r="DA54" i="58"/>
  <c r="CZ54" i="58"/>
  <c r="CU54" i="58"/>
  <c r="CT54" i="58"/>
  <c r="CO54" i="58"/>
  <c r="CN54" i="58"/>
  <c r="CI54" i="58"/>
  <c r="CH54" i="58"/>
  <c r="CC54" i="58"/>
  <c r="CB54" i="58"/>
  <c r="BW54" i="58"/>
  <c r="BV54" i="58"/>
  <c r="BQ54" i="58"/>
  <c r="BP54" i="58"/>
  <c r="BK54" i="58"/>
  <c r="BJ54" i="58"/>
  <c r="BE54" i="58"/>
  <c r="BD54" i="58"/>
  <c r="AY54" i="58"/>
  <c r="AX54" i="58"/>
  <c r="AS54" i="58"/>
  <c r="AR54" i="58"/>
  <c r="DG53" i="58"/>
  <c r="DF53" i="58"/>
  <c r="DA53" i="58"/>
  <c r="CZ53" i="58"/>
  <c r="CU53" i="58"/>
  <c r="CT53" i="58"/>
  <c r="CO53" i="58"/>
  <c r="CN53" i="58"/>
  <c r="CI53" i="58"/>
  <c r="CH53" i="58"/>
  <c r="CC53" i="58"/>
  <c r="CB53" i="58"/>
  <c r="BW53" i="58"/>
  <c r="BV53" i="58"/>
  <c r="BQ53" i="58"/>
  <c r="BP53" i="58"/>
  <c r="BK53" i="58"/>
  <c r="BJ53" i="58"/>
  <c r="BE53" i="58"/>
  <c r="BD53" i="58"/>
  <c r="AY53" i="58"/>
  <c r="AX53" i="58"/>
  <c r="AS53" i="58"/>
  <c r="AR53" i="58"/>
  <c r="DG52" i="58"/>
  <c r="DF52" i="58"/>
  <c r="DA52" i="58"/>
  <c r="CZ52" i="58"/>
  <c r="CU52" i="58"/>
  <c r="CT52" i="58"/>
  <c r="CO52" i="58"/>
  <c r="CN52" i="58"/>
  <c r="CI52" i="58"/>
  <c r="CH52" i="58"/>
  <c r="CC52" i="58"/>
  <c r="CB52" i="58"/>
  <c r="BW52" i="58"/>
  <c r="BV52" i="58"/>
  <c r="BQ52" i="58"/>
  <c r="BP52" i="58"/>
  <c r="BK52" i="58"/>
  <c r="BJ52" i="58"/>
  <c r="BE52" i="58"/>
  <c r="BD52" i="58"/>
  <c r="AY52" i="58"/>
  <c r="AX52" i="58"/>
  <c r="AS52" i="58"/>
  <c r="AR52" i="58"/>
  <c r="DG51" i="58"/>
  <c r="DF51" i="58"/>
  <c r="DA51" i="58"/>
  <c r="CZ51" i="58"/>
  <c r="CU51" i="58"/>
  <c r="CT51" i="58"/>
  <c r="CO51" i="58"/>
  <c r="CN51" i="58"/>
  <c r="CI51" i="58"/>
  <c r="CH51" i="58"/>
  <c r="CC51" i="58"/>
  <c r="CB51" i="58"/>
  <c r="BW51" i="58"/>
  <c r="BV51" i="58"/>
  <c r="BQ51" i="58"/>
  <c r="BP51" i="58"/>
  <c r="BK51" i="58"/>
  <c r="BJ51" i="58"/>
  <c r="BE51" i="58"/>
  <c r="BD51" i="58"/>
  <c r="AY51" i="58"/>
  <c r="AX51" i="58"/>
  <c r="AS51" i="58"/>
  <c r="AR51" i="58"/>
  <c r="DG50" i="58"/>
  <c r="DF50" i="58"/>
  <c r="DA50" i="58"/>
  <c r="CZ50" i="58"/>
  <c r="CU50" i="58"/>
  <c r="CT50" i="58"/>
  <c r="CO50" i="58"/>
  <c r="CN50" i="58"/>
  <c r="CI50" i="58"/>
  <c r="CH50" i="58"/>
  <c r="CC50" i="58"/>
  <c r="CB50" i="58"/>
  <c r="BW50" i="58"/>
  <c r="BV50" i="58"/>
  <c r="BQ50" i="58"/>
  <c r="BP50" i="58"/>
  <c r="BK50" i="58"/>
  <c r="BJ50" i="58"/>
  <c r="BE50" i="58"/>
  <c r="BD50" i="58"/>
  <c r="AY50" i="58"/>
  <c r="AX50" i="58"/>
  <c r="AS50" i="58"/>
  <c r="AR50" i="58"/>
  <c r="DG49" i="58"/>
  <c r="DF49" i="58"/>
  <c r="DA49" i="58"/>
  <c r="CZ49" i="58"/>
  <c r="CU49" i="58"/>
  <c r="CT49" i="58"/>
  <c r="CO49" i="58"/>
  <c r="CN49" i="58"/>
  <c r="CI49" i="58"/>
  <c r="CH49" i="58"/>
  <c r="CC49" i="58"/>
  <c r="CB49" i="58"/>
  <c r="BW49" i="58"/>
  <c r="BV49" i="58"/>
  <c r="BQ49" i="58"/>
  <c r="BP49" i="58"/>
  <c r="BK49" i="58"/>
  <c r="BJ49" i="58"/>
  <c r="BE49" i="58"/>
  <c r="BD49" i="58"/>
  <c r="AY49" i="58"/>
  <c r="AX49" i="58"/>
  <c r="AS49" i="58"/>
  <c r="AR49" i="58"/>
  <c r="DG48" i="58"/>
  <c r="DF48" i="58"/>
  <c r="DA48" i="58"/>
  <c r="CZ48" i="58"/>
  <c r="CU48" i="58"/>
  <c r="CT48" i="58"/>
  <c r="CO48" i="58"/>
  <c r="CN48" i="58"/>
  <c r="CI48" i="58"/>
  <c r="CH48" i="58"/>
  <c r="CC48" i="58"/>
  <c r="CB48" i="58"/>
  <c r="BW48" i="58"/>
  <c r="BV48" i="58"/>
  <c r="BQ48" i="58"/>
  <c r="BP48" i="58"/>
  <c r="BK48" i="58"/>
  <c r="BJ48" i="58"/>
  <c r="BE48" i="58"/>
  <c r="BD48" i="58"/>
  <c r="AY48" i="58"/>
  <c r="AX48" i="58"/>
  <c r="AS48" i="58"/>
  <c r="AR48" i="58"/>
  <c r="DG47" i="58"/>
  <c r="DF47" i="58"/>
  <c r="DA47" i="58"/>
  <c r="CZ47" i="58"/>
  <c r="CU47" i="58"/>
  <c r="CT47" i="58"/>
  <c r="CO47" i="58"/>
  <c r="CN47" i="58"/>
  <c r="CI47" i="58"/>
  <c r="CH47" i="58"/>
  <c r="CC47" i="58"/>
  <c r="CB47" i="58"/>
  <c r="BW47" i="58"/>
  <c r="BV47" i="58"/>
  <c r="BQ47" i="58"/>
  <c r="BP47" i="58"/>
  <c r="BK47" i="58"/>
  <c r="BJ47" i="58"/>
  <c r="BE47" i="58"/>
  <c r="BD47" i="58"/>
  <c r="AY47" i="58"/>
  <c r="AX47" i="58"/>
  <c r="AS47" i="58"/>
  <c r="AR47" i="58"/>
  <c r="DG46" i="58"/>
  <c r="DF46" i="58"/>
  <c r="DA46" i="58"/>
  <c r="CZ46" i="58"/>
  <c r="CU46" i="58"/>
  <c r="CT46" i="58"/>
  <c r="CO46" i="58"/>
  <c r="CN46" i="58"/>
  <c r="CI46" i="58"/>
  <c r="CH46" i="58"/>
  <c r="CC46" i="58"/>
  <c r="CB46" i="58"/>
  <c r="BW46" i="58"/>
  <c r="BV46" i="58"/>
  <c r="BQ46" i="58"/>
  <c r="BP46" i="58"/>
  <c r="BK46" i="58"/>
  <c r="BJ46" i="58"/>
  <c r="BE46" i="58"/>
  <c r="BD46" i="58"/>
  <c r="AY46" i="58"/>
  <c r="AX46" i="58"/>
  <c r="AS46" i="58"/>
  <c r="AR46" i="58"/>
  <c r="DG45" i="58"/>
  <c r="DF45" i="58"/>
  <c r="DA45" i="58"/>
  <c r="CZ45" i="58"/>
  <c r="CU45" i="58"/>
  <c r="CT45" i="58"/>
  <c r="CO45" i="58"/>
  <c r="CN45" i="58"/>
  <c r="CI45" i="58"/>
  <c r="CH45" i="58"/>
  <c r="CC45" i="58"/>
  <c r="CB45" i="58"/>
  <c r="BW45" i="58"/>
  <c r="BV45" i="58"/>
  <c r="BQ45" i="58"/>
  <c r="BP45" i="58"/>
  <c r="BK45" i="58"/>
  <c r="BJ45" i="58"/>
  <c r="BE45" i="58"/>
  <c r="BD45" i="58"/>
  <c r="AY45" i="58"/>
  <c r="AX45" i="58"/>
  <c r="AS45" i="58"/>
  <c r="AR45" i="58"/>
  <c r="DG44" i="58"/>
  <c r="DF44" i="58"/>
  <c r="DA44" i="58"/>
  <c r="CZ44" i="58"/>
  <c r="CU44" i="58"/>
  <c r="CT44" i="58"/>
  <c r="CO44" i="58"/>
  <c r="CN44" i="58"/>
  <c r="CI44" i="58"/>
  <c r="CH44" i="58"/>
  <c r="CC44" i="58"/>
  <c r="CB44" i="58"/>
  <c r="BW44" i="58"/>
  <c r="BV44" i="58"/>
  <c r="BQ44" i="58"/>
  <c r="BP44" i="58"/>
  <c r="BK44" i="58"/>
  <c r="BJ44" i="58"/>
  <c r="BE44" i="58"/>
  <c r="BD44" i="58"/>
  <c r="AY44" i="58"/>
  <c r="AX44" i="58"/>
  <c r="AS44" i="58"/>
  <c r="AR44" i="58"/>
  <c r="DG43" i="58"/>
  <c r="DF43" i="58"/>
  <c r="DA43" i="58"/>
  <c r="CZ43" i="58"/>
  <c r="CU43" i="58"/>
  <c r="CT43" i="58"/>
  <c r="CO43" i="58"/>
  <c r="CN43" i="58"/>
  <c r="CI43" i="58"/>
  <c r="CH43" i="58"/>
  <c r="CC43" i="58"/>
  <c r="CB43" i="58"/>
  <c r="BW43" i="58"/>
  <c r="BV43" i="58"/>
  <c r="BQ43" i="58"/>
  <c r="BP43" i="58"/>
  <c r="BK43" i="58"/>
  <c r="BJ43" i="58"/>
  <c r="BE43" i="58"/>
  <c r="BD43" i="58"/>
  <c r="AY43" i="58"/>
  <c r="AX43" i="58"/>
  <c r="AS43" i="58"/>
  <c r="AR43" i="58"/>
  <c r="DG42" i="58"/>
  <c r="DF42" i="58"/>
  <c r="DA42" i="58"/>
  <c r="CZ42" i="58"/>
  <c r="CU42" i="58"/>
  <c r="CT42" i="58"/>
  <c r="CO42" i="58"/>
  <c r="CN42" i="58"/>
  <c r="CI42" i="58"/>
  <c r="CH42" i="58"/>
  <c r="CC42" i="58"/>
  <c r="CB42" i="58"/>
  <c r="BW42" i="58"/>
  <c r="BV42" i="58"/>
  <c r="BQ42" i="58"/>
  <c r="BP42" i="58"/>
  <c r="BK42" i="58"/>
  <c r="BJ42" i="58"/>
  <c r="BE42" i="58"/>
  <c r="BD42" i="58"/>
  <c r="AY42" i="58"/>
  <c r="AX42" i="58"/>
  <c r="AS42" i="58"/>
  <c r="AR42" i="58"/>
  <c r="DG41" i="58"/>
  <c r="DF41" i="58"/>
  <c r="DA41" i="58"/>
  <c r="CZ41" i="58"/>
  <c r="CU41" i="58"/>
  <c r="CT41" i="58"/>
  <c r="CO41" i="58"/>
  <c r="CN41" i="58"/>
  <c r="CI41" i="58"/>
  <c r="CH41" i="58"/>
  <c r="CC41" i="58"/>
  <c r="CB41" i="58"/>
  <c r="BW41" i="58"/>
  <c r="BV41" i="58"/>
  <c r="BQ41" i="58"/>
  <c r="BP41" i="58"/>
  <c r="BK41" i="58"/>
  <c r="BJ41" i="58"/>
  <c r="BE41" i="58"/>
  <c r="BD41" i="58"/>
  <c r="AY41" i="58"/>
  <c r="AX41" i="58"/>
  <c r="AS41" i="58"/>
  <c r="AR41" i="58"/>
  <c r="DG40" i="58"/>
  <c r="DF40" i="58"/>
  <c r="DA40" i="58"/>
  <c r="CZ40" i="58"/>
  <c r="CU40" i="58"/>
  <c r="CT40" i="58"/>
  <c r="CO40" i="58"/>
  <c r="CN40" i="58"/>
  <c r="CI40" i="58"/>
  <c r="CH40" i="58"/>
  <c r="CC40" i="58"/>
  <c r="CB40" i="58"/>
  <c r="BW40" i="58"/>
  <c r="BV40" i="58"/>
  <c r="BQ40" i="58"/>
  <c r="BP40" i="58"/>
  <c r="BK40" i="58"/>
  <c r="BJ40" i="58"/>
  <c r="BE40" i="58"/>
  <c r="BD40" i="58"/>
  <c r="AY40" i="58"/>
  <c r="AX40" i="58"/>
  <c r="AS40" i="58"/>
  <c r="AR40" i="58"/>
  <c r="DG39" i="58"/>
  <c r="DF39" i="58"/>
  <c r="DA39" i="58"/>
  <c r="CZ39" i="58"/>
  <c r="CU39" i="58"/>
  <c r="CT39" i="58"/>
  <c r="CO39" i="58"/>
  <c r="CN39" i="58"/>
  <c r="CI39" i="58"/>
  <c r="CH39" i="58"/>
  <c r="CC39" i="58"/>
  <c r="CB39" i="58"/>
  <c r="BW39" i="58"/>
  <c r="BV39" i="58"/>
  <c r="BQ39" i="58"/>
  <c r="BP39" i="58"/>
  <c r="BK39" i="58"/>
  <c r="BJ39" i="58"/>
  <c r="BE39" i="58"/>
  <c r="BD39" i="58"/>
  <c r="AY39" i="58"/>
  <c r="AX39" i="58"/>
  <c r="AS39" i="58"/>
  <c r="AR39" i="58"/>
  <c r="DG38" i="58"/>
  <c r="DF38" i="58"/>
  <c r="DA38" i="58"/>
  <c r="CZ38" i="58"/>
  <c r="CU38" i="58"/>
  <c r="CT38" i="58"/>
  <c r="CO38" i="58"/>
  <c r="CN38" i="58"/>
  <c r="CI38" i="58"/>
  <c r="CH38" i="58"/>
  <c r="CC38" i="58"/>
  <c r="CB38" i="58"/>
  <c r="BW38" i="58"/>
  <c r="BV38" i="58"/>
  <c r="BQ38" i="58"/>
  <c r="BP38" i="58"/>
  <c r="BK38" i="58"/>
  <c r="BJ38" i="58"/>
  <c r="BE38" i="58"/>
  <c r="BD38" i="58"/>
  <c r="AY38" i="58"/>
  <c r="AX38" i="58"/>
  <c r="AS38" i="58"/>
  <c r="AR38" i="58"/>
  <c r="DG37" i="58"/>
  <c r="DF37" i="58"/>
  <c r="DA37" i="58"/>
  <c r="CZ37" i="58"/>
  <c r="CU37" i="58"/>
  <c r="CT37" i="58"/>
  <c r="CO37" i="58"/>
  <c r="CN37" i="58"/>
  <c r="CI37" i="58"/>
  <c r="CH37" i="58"/>
  <c r="CC37" i="58"/>
  <c r="CB37" i="58"/>
  <c r="BW37" i="58"/>
  <c r="BV37" i="58"/>
  <c r="BQ37" i="58"/>
  <c r="BP37" i="58"/>
  <c r="BK37" i="58"/>
  <c r="BJ37" i="58"/>
  <c r="BE37" i="58"/>
  <c r="BD37" i="58"/>
  <c r="AY37" i="58"/>
  <c r="AX37" i="58"/>
  <c r="AS37" i="58"/>
  <c r="AR37" i="58"/>
  <c r="DG36" i="58"/>
  <c r="DF36" i="58"/>
  <c r="DA36" i="58"/>
  <c r="CZ36" i="58"/>
  <c r="CU36" i="58"/>
  <c r="CT36" i="58"/>
  <c r="CO36" i="58"/>
  <c r="CN36" i="58"/>
  <c r="CI36" i="58"/>
  <c r="CH36" i="58"/>
  <c r="CC36" i="58"/>
  <c r="CB36" i="58"/>
  <c r="BW36" i="58"/>
  <c r="BV36" i="58"/>
  <c r="BQ36" i="58"/>
  <c r="BP36" i="58"/>
  <c r="BK36" i="58"/>
  <c r="BJ36" i="58"/>
  <c r="BE36" i="58"/>
  <c r="BD36" i="58"/>
  <c r="AY36" i="58"/>
  <c r="AX36" i="58"/>
  <c r="AS36" i="58"/>
  <c r="AR36" i="58"/>
  <c r="DG35" i="58"/>
  <c r="DF35" i="58"/>
  <c r="DA35" i="58"/>
  <c r="CZ35" i="58"/>
  <c r="CU35" i="58"/>
  <c r="CT35" i="58"/>
  <c r="CO35" i="58"/>
  <c r="CN35" i="58"/>
  <c r="CI35" i="58"/>
  <c r="CH35" i="58"/>
  <c r="CC35" i="58"/>
  <c r="CB35" i="58"/>
  <c r="BW35" i="58"/>
  <c r="BV35" i="58"/>
  <c r="BQ35" i="58"/>
  <c r="BP35" i="58"/>
  <c r="BK35" i="58"/>
  <c r="BJ35" i="58"/>
  <c r="BE35" i="58"/>
  <c r="BD35" i="58"/>
  <c r="AY35" i="58"/>
  <c r="AX35" i="58"/>
  <c r="AS35" i="58"/>
  <c r="AR35" i="58"/>
  <c r="DG34" i="58"/>
  <c r="DF34" i="58"/>
  <c r="DA34" i="58"/>
  <c r="CZ34" i="58"/>
  <c r="CU34" i="58"/>
  <c r="CT34" i="58"/>
  <c r="CO34" i="58"/>
  <c r="CN34" i="58"/>
  <c r="CI34" i="58"/>
  <c r="CH34" i="58"/>
  <c r="CC34" i="58"/>
  <c r="CB34" i="58"/>
  <c r="BW34" i="58"/>
  <c r="BV34" i="58"/>
  <c r="BQ34" i="58"/>
  <c r="BP34" i="58"/>
  <c r="BK34" i="58"/>
  <c r="BJ34" i="58"/>
  <c r="BE34" i="58"/>
  <c r="BD34" i="58"/>
  <c r="AY34" i="58"/>
  <c r="AX34" i="58"/>
  <c r="AS34" i="58"/>
  <c r="AR34" i="58"/>
  <c r="DG33" i="58"/>
  <c r="DF33" i="58"/>
  <c r="DA33" i="58"/>
  <c r="CZ33" i="58"/>
  <c r="CU33" i="58"/>
  <c r="CT33" i="58"/>
  <c r="CO33" i="58"/>
  <c r="CN33" i="58"/>
  <c r="CI33" i="58"/>
  <c r="CH33" i="58"/>
  <c r="CC33" i="58"/>
  <c r="CB33" i="58"/>
  <c r="BW33" i="58"/>
  <c r="BV33" i="58"/>
  <c r="BQ33" i="58"/>
  <c r="BP33" i="58"/>
  <c r="BK33" i="58"/>
  <c r="BJ33" i="58"/>
  <c r="BE33" i="58"/>
  <c r="BD33" i="58"/>
  <c r="AY33" i="58"/>
  <c r="AX33" i="58"/>
  <c r="AS33" i="58"/>
  <c r="AR33" i="58"/>
  <c r="DG32" i="58"/>
  <c r="DF32" i="58"/>
  <c r="DA32" i="58"/>
  <c r="CZ32" i="58"/>
  <c r="CU32" i="58"/>
  <c r="CT32" i="58"/>
  <c r="CO32" i="58"/>
  <c r="CN32" i="58"/>
  <c r="CI32" i="58"/>
  <c r="CH32" i="58"/>
  <c r="CC32" i="58"/>
  <c r="CB32" i="58"/>
  <c r="BW32" i="58"/>
  <c r="BV32" i="58"/>
  <c r="BQ32" i="58"/>
  <c r="BP32" i="58"/>
  <c r="BK32" i="58"/>
  <c r="BJ32" i="58"/>
  <c r="BE32" i="58"/>
  <c r="BD32" i="58"/>
  <c r="AY32" i="58"/>
  <c r="AX32" i="58"/>
  <c r="AS32" i="58"/>
  <c r="AR32" i="58"/>
  <c r="DG31" i="58"/>
  <c r="DF31" i="58"/>
  <c r="DA31" i="58"/>
  <c r="CZ31" i="58"/>
  <c r="CU31" i="58"/>
  <c r="CT31" i="58"/>
  <c r="CO31" i="58"/>
  <c r="CN31" i="58"/>
  <c r="CI31" i="58"/>
  <c r="CH31" i="58"/>
  <c r="CC31" i="58"/>
  <c r="CB31" i="58"/>
  <c r="BW31" i="58"/>
  <c r="BV31" i="58"/>
  <c r="BQ31" i="58"/>
  <c r="BP31" i="58"/>
  <c r="BK31" i="58"/>
  <c r="BJ31" i="58"/>
  <c r="BE31" i="58"/>
  <c r="BD31" i="58"/>
  <c r="AY31" i="58"/>
  <c r="AX31" i="58"/>
  <c r="AS31" i="58"/>
  <c r="AR31" i="58"/>
  <c r="DG30" i="58"/>
  <c r="DF30" i="58"/>
  <c r="DA30" i="58"/>
  <c r="CZ30" i="58"/>
  <c r="CU30" i="58"/>
  <c r="CT30" i="58"/>
  <c r="CO30" i="58"/>
  <c r="CN30" i="58"/>
  <c r="CI30" i="58"/>
  <c r="CH30" i="58"/>
  <c r="CC30" i="58"/>
  <c r="CB30" i="58"/>
  <c r="BW30" i="58"/>
  <c r="BV30" i="58"/>
  <c r="BQ30" i="58"/>
  <c r="BP30" i="58"/>
  <c r="BK30" i="58"/>
  <c r="BJ30" i="58"/>
  <c r="BE30" i="58"/>
  <c r="BD30" i="58"/>
  <c r="AY30" i="58"/>
  <c r="AX30" i="58"/>
  <c r="AS30" i="58"/>
  <c r="AR30" i="58"/>
  <c r="DG29" i="58"/>
  <c r="DF29" i="58"/>
  <c r="DA29" i="58"/>
  <c r="CZ29" i="58"/>
  <c r="CU29" i="58"/>
  <c r="CT29" i="58"/>
  <c r="CO29" i="58"/>
  <c r="CN29" i="58"/>
  <c r="CI29" i="58"/>
  <c r="CH29" i="58"/>
  <c r="CC29" i="58"/>
  <c r="CB29" i="58"/>
  <c r="BW29" i="58"/>
  <c r="BV29" i="58"/>
  <c r="BQ29" i="58"/>
  <c r="BP29" i="58"/>
  <c r="BK29" i="58"/>
  <c r="BJ29" i="58"/>
  <c r="BE29" i="58"/>
  <c r="BD29" i="58"/>
  <c r="AY29" i="58"/>
  <c r="AX29" i="58"/>
  <c r="AS29" i="58"/>
  <c r="AR29" i="58"/>
  <c r="DG28" i="58"/>
  <c r="DF28" i="58"/>
  <c r="DA28" i="58"/>
  <c r="CZ28" i="58"/>
  <c r="CU28" i="58"/>
  <c r="CT28" i="58"/>
  <c r="CO28" i="58"/>
  <c r="CN28" i="58"/>
  <c r="CI28" i="58"/>
  <c r="CH28" i="58"/>
  <c r="CC28" i="58"/>
  <c r="CB28" i="58"/>
  <c r="BW28" i="58"/>
  <c r="BV28" i="58"/>
  <c r="BQ28" i="58"/>
  <c r="BP28" i="58"/>
  <c r="BK28" i="58"/>
  <c r="BJ28" i="58"/>
  <c r="BE28" i="58"/>
  <c r="BD28" i="58"/>
  <c r="AY28" i="58"/>
  <c r="AX28" i="58"/>
  <c r="AS28" i="58"/>
  <c r="AR28" i="58"/>
  <c r="DG27" i="58"/>
  <c r="DF27" i="58"/>
  <c r="DA27" i="58"/>
  <c r="CZ27" i="58"/>
  <c r="CU27" i="58"/>
  <c r="CT27" i="58"/>
  <c r="CO27" i="58"/>
  <c r="CN27" i="58"/>
  <c r="CI27" i="58"/>
  <c r="CH27" i="58"/>
  <c r="CC27" i="58"/>
  <c r="CB27" i="58"/>
  <c r="BW27" i="58"/>
  <c r="BV27" i="58"/>
  <c r="BQ27" i="58"/>
  <c r="BP27" i="58"/>
  <c r="BK27" i="58"/>
  <c r="BJ27" i="58"/>
  <c r="BE27" i="58"/>
  <c r="BD27" i="58"/>
  <c r="AY27" i="58"/>
  <c r="AX27" i="58"/>
  <c r="AS27" i="58"/>
  <c r="AR27" i="58"/>
  <c r="DG26" i="58"/>
  <c r="DF26" i="58"/>
  <c r="DA26" i="58"/>
  <c r="CZ26" i="58"/>
  <c r="CU26" i="58"/>
  <c r="CT26" i="58"/>
  <c r="CO26" i="58"/>
  <c r="CN26" i="58"/>
  <c r="CI26" i="58"/>
  <c r="CH26" i="58"/>
  <c r="CC26" i="58"/>
  <c r="CB26" i="58"/>
  <c r="BW26" i="58"/>
  <c r="BV26" i="58"/>
  <c r="BQ26" i="58"/>
  <c r="BP26" i="58"/>
  <c r="BK26" i="58"/>
  <c r="BJ26" i="58"/>
  <c r="BE26" i="58"/>
  <c r="BD26" i="58"/>
  <c r="AY26" i="58"/>
  <c r="AX26" i="58"/>
  <c r="AS26" i="58"/>
  <c r="AR26" i="58"/>
  <c r="DG25" i="58"/>
  <c r="DF25" i="58"/>
  <c r="DA25" i="58"/>
  <c r="CZ25" i="58"/>
  <c r="CU25" i="58"/>
  <c r="CT25" i="58"/>
  <c r="CO25" i="58"/>
  <c r="CN25" i="58"/>
  <c r="CI25" i="58"/>
  <c r="CH25" i="58"/>
  <c r="CC25" i="58"/>
  <c r="CB25" i="58"/>
  <c r="BW25" i="58"/>
  <c r="BV25" i="58"/>
  <c r="BQ25" i="58"/>
  <c r="BP25" i="58"/>
  <c r="BK25" i="58"/>
  <c r="BJ25" i="58"/>
  <c r="BE25" i="58"/>
  <c r="BD25" i="58"/>
  <c r="AY25" i="58"/>
  <c r="AX25" i="58"/>
  <c r="AS25" i="58"/>
  <c r="AR25" i="58"/>
  <c r="DG24" i="58"/>
  <c r="DF24" i="58"/>
  <c r="DA24" i="58"/>
  <c r="CZ24" i="58"/>
  <c r="CU24" i="58"/>
  <c r="CT24" i="58"/>
  <c r="CO24" i="58"/>
  <c r="CN24" i="58"/>
  <c r="CI24" i="58"/>
  <c r="CH24" i="58"/>
  <c r="CC24" i="58"/>
  <c r="CB24" i="58"/>
  <c r="BW24" i="58"/>
  <c r="BV24" i="58"/>
  <c r="BQ24" i="58"/>
  <c r="BP24" i="58"/>
  <c r="BK24" i="58"/>
  <c r="BJ24" i="58"/>
  <c r="BE24" i="58"/>
  <c r="BD24" i="58"/>
  <c r="AY24" i="58"/>
  <c r="AX24" i="58"/>
  <c r="AS24" i="58"/>
  <c r="AR24" i="58"/>
  <c r="DG23" i="58"/>
  <c r="DF23" i="58"/>
  <c r="DA23" i="58"/>
  <c r="CZ23" i="58"/>
  <c r="CU23" i="58"/>
  <c r="CT23" i="58"/>
  <c r="CO23" i="58"/>
  <c r="CN23" i="58"/>
  <c r="CI23" i="58"/>
  <c r="CH23" i="58"/>
  <c r="CC23" i="58"/>
  <c r="CB23" i="58"/>
  <c r="BW23" i="58"/>
  <c r="BV23" i="58"/>
  <c r="BQ23" i="58"/>
  <c r="BP23" i="58"/>
  <c r="BK23" i="58"/>
  <c r="BJ23" i="58"/>
  <c r="BE23" i="58"/>
  <c r="BD23" i="58"/>
  <c r="AY23" i="58"/>
  <c r="AX23" i="58"/>
  <c r="AS23" i="58"/>
  <c r="DG22" i="58"/>
  <c r="DF22" i="58"/>
  <c r="DA22" i="58"/>
  <c r="CZ22" i="58"/>
  <c r="CU22" i="58"/>
  <c r="CT22" i="58"/>
  <c r="CO22" i="58"/>
  <c r="CN22" i="58"/>
  <c r="CI22" i="58"/>
  <c r="CH22" i="58"/>
  <c r="CC22" i="58"/>
  <c r="CB22" i="58"/>
  <c r="BW22" i="58"/>
  <c r="BV22" i="58"/>
  <c r="BQ22" i="58"/>
  <c r="BP22" i="58"/>
  <c r="BK22" i="58"/>
  <c r="BJ22" i="58"/>
  <c r="BE22" i="58"/>
  <c r="BD22" i="58"/>
  <c r="AY22" i="58"/>
  <c r="AX22" i="58"/>
  <c r="AS22" i="58"/>
  <c r="AR22" i="58"/>
  <c r="DG21" i="58"/>
  <c r="DF21" i="58"/>
  <c r="DA21" i="58"/>
  <c r="CZ21" i="58"/>
  <c r="CU21" i="58"/>
  <c r="CT21" i="58"/>
  <c r="CO21" i="58"/>
  <c r="CN21" i="58"/>
  <c r="CI21" i="58"/>
  <c r="CH21" i="58"/>
  <c r="CC21" i="58"/>
  <c r="CB21" i="58"/>
  <c r="BW21" i="58"/>
  <c r="BV21" i="58"/>
  <c r="BQ21" i="58"/>
  <c r="BP21" i="58"/>
  <c r="BK21" i="58"/>
  <c r="BJ21" i="58"/>
  <c r="BE21" i="58"/>
  <c r="BD21" i="58"/>
  <c r="AY21" i="58"/>
  <c r="AX21" i="58"/>
  <c r="AS21" i="58"/>
  <c r="AR21" i="58"/>
  <c r="DG20" i="58"/>
  <c r="DF20" i="58"/>
  <c r="DA20" i="58"/>
  <c r="CZ20" i="58"/>
  <c r="CU20" i="58"/>
  <c r="CT20" i="58"/>
  <c r="CO20" i="58"/>
  <c r="CN20" i="58"/>
  <c r="CI20" i="58"/>
  <c r="CH20" i="58"/>
  <c r="CC20" i="58"/>
  <c r="CB20" i="58"/>
  <c r="BW20" i="58"/>
  <c r="BV20" i="58"/>
  <c r="BQ20" i="58"/>
  <c r="BP20" i="58"/>
  <c r="BK20" i="58"/>
  <c r="BJ20" i="58"/>
  <c r="BE20" i="58"/>
  <c r="BD20" i="58"/>
  <c r="AY20" i="58"/>
  <c r="AX20" i="58"/>
  <c r="AS20" i="58"/>
  <c r="AR20" i="58"/>
  <c r="DG19" i="58"/>
  <c r="DF19" i="58"/>
  <c r="DA19" i="58"/>
  <c r="CZ19" i="58"/>
  <c r="CU19" i="58"/>
  <c r="CT19" i="58"/>
  <c r="CO19" i="58"/>
  <c r="CN19" i="58"/>
  <c r="CI19" i="58"/>
  <c r="CH19" i="58"/>
  <c r="CC19" i="58"/>
  <c r="CB19" i="58"/>
  <c r="BW19" i="58"/>
  <c r="BV19" i="58"/>
  <c r="BQ19" i="58"/>
  <c r="BP19" i="58"/>
  <c r="BK19" i="58"/>
  <c r="BJ19" i="58"/>
  <c r="BE19" i="58"/>
  <c r="BD19" i="58"/>
  <c r="AY19" i="58"/>
  <c r="AX19" i="58"/>
  <c r="AS19" i="58"/>
  <c r="AR19" i="58"/>
  <c r="DG18" i="58"/>
  <c r="DF18" i="58"/>
  <c r="DA18" i="58"/>
  <c r="CZ18" i="58"/>
  <c r="CU18" i="58"/>
  <c r="CT18" i="58"/>
  <c r="CO18" i="58"/>
  <c r="CN18" i="58"/>
  <c r="CI18" i="58"/>
  <c r="CH18" i="58"/>
  <c r="CC18" i="58"/>
  <c r="CB18" i="58"/>
  <c r="BW18" i="58"/>
  <c r="BV18" i="58"/>
  <c r="BQ18" i="58"/>
  <c r="BP18" i="58"/>
  <c r="BK18" i="58"/>
  <c r="BJ18" i="58"/>
  <c r="BE18" i="58"/>
  <c r="BD18" i="58"/>
  <c r="AY18" i="58"/>
  <c r="AX18" i="58"/>
  <c r="AS18" i="58"/>
  <c r="AR18" i="58"/>
  <c r="DG17" i="58"/>
  <c r="DF17" i="58"/>
  <c r="DA17" i="58"/>
  <c r="CZ17" i="58"/>
  <c r="CU17" i="58"/>
  <c r="CT17" i="58"/>
  <c r="CO17" i="58"/>
  <c r="CN17" i="58"/>
  <c r="CI17" i="58"/>
  <c r="CH17" i="58"/>
  <c r="CC17" i="58"/>
  <c r="CB17" i="58"/>
  <c r="BW17" i="58"/>
  <c r="BV17" i="58"/>
  <c r="BQ17" i="58"/>
  <c r="BP17" i="58"/>
  <c r="BK17" i="58"/>
  <c r="BJ17" i="58"/>
  <c r="BE17" i="58"/>
  <c r="BD17" i="58"/>
  <c r="AY17" i="58"/>
  <c r="AX17" i="58"/>
  <c r="AS17" i="58"/>
  <c r="AR17" i="58"/>
  <c r="DG16" i="58"/>
  <c r="DF16" i="58"/>
  <c r="DA16" i="58"/>
  <c r="CZ16" i="58"/>
  <c r="CU16" i="58"/>
  <c r="CT16" i="58"/>
  <c r="CO16" i="58"/>
  <c r="CN16" i="58"/>
  <c r="CI16" i="58"/>
  <c r="CH16" i="58"/>
  <c r="CC16" i="58"/>
  <c r="CB16" i="58"/>
  <c r="BW16" i="58"/>
  <c r="BV16" i="58"/>
  <c r="BQ16" i="58"/>
  <c r="BP16" i="58"/>
  <c r="BK16" i="58"/>
  <c r="BJ16" i="58"/>
  <c r="BE16" i="58"/>
  <c r="BD16" i="58"/>
  <c r="AY16" i="58"/>
  <c r="AX16" i="58"/>
  <c r="AS16" i="58"/>
  <c r="AR16" i="58"/>
  <c r="DY15" i="58"/>
  <c r="E15" i="58"/>
  <c r="F15" i="58" s="1"/>
  <c r="G15" i="58" s="1"/>
  <c r="H15" i="58" s="1"/>
  <c r="I15" i="58" s="1"/>
  <c r="J15" i="58" s="1"/>
  <c r="K15" i="58" s="1"/>
  <c r="L15" i="58" s="1"/>
  <c r="M15" i="58" s="1"/>
  <c r="N15" i="58" s="1"/>
  <c r="O15" i="58" s="1"/>
  <c r="P15" i="58" s="1"/>
  <c r="Q15" i="58" s="1"/>
  <c r="R15" i="58" s="1"/>
  <c r="S15" i="58" s="1"/>
  <c r="T15" i="58" s="1"/>
  <c r="U15" i="58" s="1"/>
  <c r="V15" i="58" s="1"/>
  <c r="W15" i="58" s="1"/>
  <c r="X15" i="58" s="1"/>
  <c r="Y15" i="58" s="1"/>
  <c r="Z15" i="58" s="1"/>
  <c r="AA15" i="58" s="1"/>
  <c r="AB15" i="58" s="1"/>
  <c r="AC15" i="58" s="1"/>
  <c r="AD15" i="58" s="1"/>
  <c r="AE15" i="58" s="1"/>
  <c r="AF15" i="58" s="1"/>
  <c r="AG15" i="58" s="1"/>
  <c r="AH15" i="58" s="1"/>
  <c r="AI15" i="58" s="1"/>
  <c r="AJ15" i="58" s="1"/>
  <c r="AK15" i="58" s="1"/>
  <c r="AL15" i="58" s="1"/>
  <c r="AM15" i="58" s="1"/>
  <c r="AN15" i="58" s="1"/>
  <c r="AO15" i="58" s="1"/>
  <c r="AP15" i="58" s="1"/>
  <c r="AQ15" i="58" s="1"/>
  <c r="AR15" i="58" s="1"/>
  <c r="AS15" i="58" s="1"/>
  <c r="AT15" i="58" s="1"/>
  <c r="AU15" i="58" s="1"/>
  <c r="AV15" i="58" s="1"/>
  <c r="AW15" i="58" s="1"/>
  <c r="AX15" i="58" s="1"/>
  <c r="AY15" i="58" s="1"/>
  <c r="AZ15" i="58" s="1"/>
  <c r="BA15" i="58" s="1"/>
  <c r="BB15" i="58" s="1"/>
  <c r="BC15" i="58" s="1"/>
  <c r="BD15" i="58" s="1"/>
  <c r="BE15" i="58" s="1"/>
  <c r="BF15" i="58" s="1"/>
  <c r="BG15" i="58" s="1"/>
  <c r="BH15" i="58" s="1"/>
  <c r="BI15" i="58" s="1"/>
  <c r="BJ15" i="58" s="1"/>
  <c r="BK15" i="58" s="1"/>
  <c r="BL15" i="58" s="1"/>
  <c r="BM15" i="58" s="1"/>
  <c r="BN15" i="58" s="1"/>
  <c r="BO15" i="58" s="1"/>
  <c r="BP15" i="58" s="1"/>
  <c r="BQ15" i="58" s="1"/>
  <c r="BR15" i="58" s="1"/>
  <c r="BS15" i="58" s="1"/>
  <c r="BT15" i="58" s="1"/>
  <c r="BU15" i="58" s="1"/>
  <c r="BV15" i="58" s="1"/>
  <c r="BW15" i="58" s="1"/>
  <c r="BX15" i="58" s="1"/>
  <c r="BY15" i="58" s="1"/>
  <c r="BZ15" i="58" s="1"/>
  <c r="CA15" i="58" s="1"/>
  <c r="CB15" i="58" s="1"/>
  <c r="CC15" i="58" s="1"/>
  <c r="CD15" i="58" s="1"/>
  <c r="CE15" i="58" s="1"/>
  <c r="CF15" i="58" s="1"/>
  <c r="CG15" i="58" s="1"/>
  <c r="CH15" i="58" s="1"/>
  <c r="CI15" i="58" s="1"/>
  <c r="CJ15" i="58" s="1"/>
  <c r="CK15" i="58" s="1"/>
  <c r="CL15" i="58" s="1"/>
  <c r="CM15" i="58" s="1"/>
  <c r="CN15" i="58" s="1"/>
  <c r="CO15" i="58" s="1"/>
  <c r="CP15" i="58" s="1"/>
  <c r="CQ15" i="58" s="1"/>
  <c r="CR15" i="58" s="1"/>
  <c r="CS15" i="58" s="1"/>
  <c r="CT15" i="58" s="1"/>
  <c r="CU15" i="58" s="1"/>
  <c r="CV15" i="58" s="1"/>
  <c r="CW15" i="58" s="1"/>
  <c r="CX15" i="58" s="1"/>
  <c r="CY15" i="58" s="1"/>
  <c r="CZ15" i="58" s="1"/>
  <c r="DA15" i="58" s="1"/>
  <c r="DB15" i="58" s="1"/>
  <c r="DC15" i="58" s="1"/>
  <c r="DD15" i="58" s="1"/>
  <c r="DE15" i="58" s="1"/>
  <c r="DF15" i="58" s="1"/>
  <c r="DG15" i="58" s="1"/>
  <c r="DH15" i="58" s="1"/>
  <c r="DI15" i="58" s="1"/>
  <c r="DJ15" i="58" s="1"/>
  <c r="DK15" i="58" s="1"/>
  <c r="DL15" i="58" s="1"/>
  <c r="DM15" i="58" s="1"/>
  <c r="DN15" i="58" s="1"/>
  <c r="DO15" i="58" s="1"/>
  <c r="DP15" i="58" s="1"/>
  <c r="DQ15" i="58" s="1"/>
  <c r="DR15" i="58" s="1"/>
  <c r="DS15" i="58" s="1"/>
  <c r="DT15" i="58" s="1"/>
  <c r="DU15" i="58" s="1"/>
  <c r="DV15" i="58" s="1"/>
  <c r="AP12" i="58"/>
  <c r="AN12" i="58"/>
  <c r="AL12" i="58"/>
  <c r="AJ12" i="58"/>
  <c r="AH12" i="58"/>
  <c r="AF12" i="58"/>
  <c r="AD12" i="58"/>
  <c r="AB12" i="58"/>
  <c r="Z12" i="58"/>
  <c r="X12" i="58"/>
  <c r="V12" i="58"/>
  <c r="T12" i="58"/>
  <c r="AT16" i="58" l="1"/>
  <c r="BF16" i="58"/>
  <c r="CP16" i="58"/>
  <c r="BR17" i="58"/>
  <c r="AU18" i="58"/>
  <c r="CQ21" i="58"/>
  <c r="BG37" i="58"/>
  <c r="BR42" i="58"/>
  <c r="BH48" i="58"/>
  <c r="DJ17" i="58"/>
  <c r="BF53" i="58"/>
  <c r="CK37" i="58"/>
  <c r="DI58" i="58"/>
  <c r="BA35" i="58"/>
  <c r="BX37" i="58"/>
  <c r="CK38" i="58"/>
  <c r="BY40" i="58"/>
  <c r="BA41" i="58"/>
  <c r="CV43" i="58"/>
  <c r="BX45" i="58"/>
  <c r="DC20" i="58"/>
  <c r="CR28" i="58"/>
  <c r="AU30" i="58"/>
  <c r="BS30" i="58"/>
  <c r="CR31" i="58"/>
  <c r="BT32" i="58"/>
  <c r="CP45" i="58"/>
  <c r="CP52" i="58"/>
  <c r="BB64" i="58"/>
  <c r="BB22" i="58"/>
  <c r="BL24" i="58"/>
  <c r="BZ24" i="58"/>
  <c r="AZ25" i="58"/>
  <c r="CX25" i="58"/>
  <c r="DJ26" i="58"/>
  <c r="DJ27" i="58"/>
  <c r="BX33" i="58"/>
  <c r="CJ33" i="58"/>
  <c r="DH34" i="58"/>
  <c r="CW44" i="58"/>
  <c r="DH44" i="58"/>
  <c r="BM46" i="58"/>
  <c r="DJ47" i="58"/>
  <c r="BM48" i="58"/>
  <c r="AZ53" i="58"/>
  <c r="BY53" i="58"/>
  <c r="BM54" i="58"/>
  <c r="CW55" i="58"/>
  <c r="DM65" i="58"/>
  <c r="CX17" i="58"/>
  <c r="BH36" i="58"/>
  <c r="BA45" i="58"/>
  <c r="CQ17" i="58"/>
  <c r="BF22" i="58"/>
  <c r="AV24" i="58"/>
  <c r="BS25" i="58"/>
  <c r="CP25" i="58"/>
  <c r="CR32" i="58"/>
  <c r="BA37" i="58"/>
  <c r="BX41" i="58"/>
  <c r="AZ43" i="58"/>
  <c r="BN43" i="58"/>
  <c r="CJ43" i="58"/>
  <c r="CX43" i="58"/>
  <c r="BA53" i="58"/>
  <c r="BX21" i="58"/>
  <c r="CL21" i="58"/>
  <c r="BZ44" i="58"/>
  <c r="CK45" i="58"/>
  <c r="BF18" i="58"/>
  <c r="CP21" i="58"/>
  <c r="BZ23" i="58"/>
  <c r="CV23" i="58"/>
  <c r="BZ28" i="58"/>
  <c r="BH37" i="58"/>
  <c r="AV41" i="58"/>
  <c r="BR41" i="58"/>
  <c r="CP44" i="58"/>
  <c r="CW51" i="58"/>
  <c r="BH64" i="58"/>
  <c r="CE18" i="58"/>
  <c r="AT19" i="58"/>
  <c r="CE21" i="58"/>
  <c r="DJ21" i="58"/>
  <c r="AT23" i="58"/>
  <c r="BR23" i="58"/>
  <c r="CE23" i="58"/>
  <c r="CQ23" i="58"/>
  <c r="BZ25" i="58"/>
  <c r="CL25" i="58"/>
  <c r="BN27" i="58"/>
  <c r="CX28" i="58"/>
  <c r="CW29" i="58"/>
  <c r="AZ30" i="58"/>
  <c r="BA31" i="58"/>
  <c r="BX31" i="58"/>
  <c r="CW31" i="58"/>
  <c r="CJ32" i="58"/>
  <c r="DD32" i="58"/>
  <c r="AV34" i="58"/>
  <c r="BL37" i="58"/>
  <c r="CV38" i="58"/>
  <c r="BZ39" i="58"/>
  <c r="AT41" i="58"/>
  <c r="AZ41" i="58"/>
  <c r="BF43" i="58"/>
  <c r="CF44" i="58"/>
  <c r="BT47" i="58"/>
  <c r="BR48" i="58"/>
  <c r="DD48" i="58"/>
  <c r="BT51" i="58"/>
  <c r="CV51" i="58"/>
  <c r="BB52" i="58"/>
  <c r="BL52" i="58"/>
  <c r="BZ52" i="58"/>
  <c r="CX52" i="58"/>
  <c r="DH55" i="58"/>
  <c r="BN56" i="58"/>
  <c r="BX58" i="58"/>
  <c r="DJ58" i="58"/>
  <c r="CF60" i="58"/>
  <c r="BG61" i="58"/>
  <c r="CQ61" i="58"/>
  <c r="BG62" i="58"/>
  <c r="BT65" i="58"/>
  <c r="CD65" i="58"/>
  <c r="BG18" i="58"/>
  <c r="BG22" i="58"/>
  <c r="DI44" i="58"/>
  <c r="DC17" i="58"/>
  <c r="BB18" i="58"/>
  <c r="BZ18" i="58"/>
  <c r="BN19" i="58"/>
  <c r="CX20" i="58"/>
  <c r="AU22" i="58"/>
  <c r="BZ22" i="58"/>
  <c r="BG24" i="58"/>
  <c r="BF25" i="58"/>
  <c r="BH27" i="58"/>
  <c r="BF28" i="58"/>
  <c r="CD28" i="58"/>
  <c r="CK32" i="58"/>
  <c r="DI34" i="58"/>
  <c r="AZ36" i="58"/>
  <c r="BL36" i="58"/>
  <c r="BX36" i="58"/>
  <c r="AZ37" i="58"/>
  <c r="DD37" i="58"/>
  <c r="CR39" i="58"/>
  <c r="AT40" i="58"/>
  <c r="DH42" i="58"/>
  <c r="DD44" i="58"/>
  <c r="CQ45" i="58"/>
  <c r="DI48" i="58"/>
  <c r="BX49" i="58"/>
  <c r="AZ51" i="58"/>
  <c r="CX51" i="58"/>
  <c r="BH52" i="58"/>
  <c r="DC55" i="58"/>
  <c r="AV57" i="58"/>
  <c r="BT57" i="58"/>
  <c r="CF58" i="58"/>
  <c r="DH58" i="58"/>
  <c r="BX60" i="58"/>
  <c r="CJ60" i="58"/>
  <c r="DH60" i="58"/>
  <c r="BA61" i="58"/>
  <c r="DI61" i="58"/>
  <c r="CX64" i="58"/>
  <c r="BN16" i="58"/>
  <c r="AU19" i="58"/>
  <c r="BS19" i="58"/>
  <c r="CQ20" i="58"/>
  <c r="BR24" i="58"/>
  <c r="CP24" i="58"/>
  <c r="DC24" i="58"/>
  <c r="CR25" i="58"/>
  <c r="BH26" i="58"/>
  <c r="CE26" i="58"/>
  <c r="CR26" i="58"/>
  <c r="CQ30" i="58"/>
  <c r="CF31" i="58"/>
  <c r="CE33" i="58"/>
  <c r="DC33" i="58"/>
  <c r="BB35" i="58"/>
  <c r="BS36" i="58"/>
  <c r="DH37" i="58"/>
  <c r="BX38" i="58"/>
  <c r="CL38" i="58"/>
  <c r="BH39" i="58"/>
  <c r="BY39" i="58"/>
  <c r="DI39" i="58"/>
  <c r="BX40" i="58"/>
  <c r="BY41" i="58"/>
  <c r="CW41" i="58"/>
  <c r="DJ41" i="58"/>
  <c r="BL42" i="58"/>
  <c r="BZ42" i="58"/>
  <c r="CV42" i="58"/>
  <c r="DJ42" i="58"/>
  <c r="DB44" i="58"/>
  <c r="AT46" i="58"/>
  <c r="BF46" i="58"/>
  <c r="CE46" i="58"/>
  <c r="BF47" i="58"/>
  <c r="AT50" i="58"/>
  <c r="CF50" i="58"/>
  <c r="CP50" i="58"/>
  <c r="AV51" i="58"/>
  <c r="BY51" i="58"/>
  <c r="BR52" i="58"/>
  <c r="DC53" i="58"/>
  <c r="CW54" i="58"/>
  <c r="DD55" i="58"/>
  <c r="BH56" i="58"/>
  <c r="BM56" i="58"/>
  <c r="DI57" i="58"/>
  <c r="BA58" i="58"/>
  <c r="AU60" i="58"/>
  <c r="BT60" i="58"/>
  <c r="CQ60" i="58"/>
  <c r="CW62" i="58"/>
  <c r="CV65" i="58"/>
  <c r="DB20" i="58"/>
  <c r="BS23" i="58"/>
  <c r="CV29" i="58"/>
  <c r="AU34" i="58"/>
  <c r="BY35" i="58"/>
  <c r="CP43" i="58"/>
  <c r="CJ44" i="58"/>
  <c r="BB17" i="58"/>
  <c r="CP17" i="58"/>
  <c r="CX23" i="58"/>
  <c r="BF27" i="58"/>
  <c r="CK29" i="58"/>
  <c r="BA30" i="58"/>
  <c r="DI40" i="58"/>
  <c r="CD51" i="58"/>
  <c r="AV53" i="58"/>
  <c r="CW59" i="58"/>
  <c r="BF62" i="58"/>
  <c r="AZ64" i="58"/>
  <c r="CF64" i="58"/>
  <c r="BG16" i="58"/>
  <c r="BR16" i="58"/>
  <c r="DC16" i="58"/>
  <c r="CL20" i="58"/>
  <c r="CX24" i="58"/>
  <c r="BB26" i="58"/>
  <c r="BZ26" i="58"/>
  <c r="CJ26" i="58"/>
  <c r="CE29" i="58"/>
  <c r="BL30" i="58"/>
  <c r="BY30" i="58"/>
  <c r="DH30" i="58"/>
  <c r="CQ32" i="58"/>
  <c r="BY33" i="58"/>
  <c r="CV33" i="58"/>
  <c r="DI33" i="58"/>
  <c r="AZ34" i="58"/>
  <c r="AV35" i="58"/>
  <c r="BG35" i="58"/>
  <c r="BM36" i="58"/>
  <c r="BT38" i="58"/>
  <c r="BX39" i="58"/>
  <c r="DB42" i="58"/>
  <c r="BA46" i="58"/>
  <c r="BN47" i="58"/>
  <c r="CV49" i="58"/>
  <c r="BB50" i="58"/>
  <c r="CX50" i="58"/>
  <c r="BA51" i="58"/>
  <c r="CJ52" i="58"/>
  <c r="BL56" i="58"/>
  <c r="CW60" i="58"/>
  <c r="BR62" i="58"/>
  <c r="BH63" i="58"/>
  <c r="CD63" i="58"/>
  <c r="AV64" i="58"/>
  <c r="DI38" i="58"/>
  <c r="DH38" i="58"/>
  <c r="CX45" i="58"/>
  <c r="CV45" i="58"/>
  <c r="DJ46" i="58"/>
  <c r="DI46" i="58"/>
  <c r="DH46" i="58"/>
  <c r="DD57" i="58"/>
  <c r="DC57" i="58"/>
  <c r="AV58" i="58"/>
  <c r="AU58" i="58"/>
  <c r="BZ59" i="58"/>
  <c r="BY59" i="58"/>
  <c r="BX59" i="58"/>
  <c r="BS18" i="58"/>
  <c r="BG19" i="58"/>
  <c r="AU23" i="58"/>
  <c r="BN24" i="58"/>
  <c r="BT24" i="58"/>
  <c r="CE24" i="58"/>
  <c r="AV30" i="58"/>
  <c r="CK30" i="58"/>
  <c r="CJ30" i="58"/>
  <c r="CQ34" i="58"/>
  <c r="CR34" i="58"/>
  <c r="CF42" i="58"/>
  <c r="CX48" i="58"/>
  <c r="CR53" i="58"/>
  <c r="CV60" i="58"/>
  <c r="CQ62" i="58"/>
  <c r="CP62" i="58"/>
  <c r="CR54" i="58"/>
  <c r="CQ54" i="58"/>
  <c r="DB16" i="58"/>
  <c r="BZ17" i="58"/>
  <c r="CL17" i="58"/>
  <c r="BR21" i="58"/>
  <c r="BB23" i="58"/>
  <c r="BR25" i="58"/>
  <c r="AT26" i="58"/>
  <c r="AZ27" i="58"/>
  <c r="CF27" i="58"/>
  <c r="DH33" i="58"/>
  <c r="CL34" i="58"/>
  <c r="CK34" i="58"/>
  <c r="CX44" i="58"/>
  <c r="BM59" i="58"/>
  <c r="AT64" i="58"/>
  <c r="CF65" i="58"/>
  <c r="BS16" i="58"/>
  <c r="CD16" i="58"/>
  <c r="CE17" i="58"/>
  <c r="BN18" i="58"/>
  <c r="AZ19" i="58"/>
  <c r="CD20" i="58"/>
  <c r="CX21" i="58"/>
  <c r="BN22" i="58"/>
  <c r="BN25" i="58"/>
  <c r="CV25" i="58"/>
  <c r="BN26" i="58"/>
  <c r="DB26" i="58"/>
  <c r="BZ27" i="58"/>
  <c r="AT29" i="58"/>
  <c r="CR30" i="58"/>
  <c r="BY31" i="58"/>
  <c r="CF33" i="58"/>
  <c r="BX35" i="58"/>
  <c r="BT36" i="58"/>
  <c r="CQ36" i="58"/>
  <c r="CJ37" i="58"/>
  <c r="CW37" i="58"/>
  <c r="CQ38" i="58"/>
  <c r="CR38" i="58"/>
  <c r="CL39" i="58"/>
  <c r="BF40" i="58"/>
  <c r="BR40" i="58"/>
  <c r="DB45" i="58"/>
  <c r="AU47" i="58"/>
  <c r="AT47" i="58"/>
  <c r="AV49" i="58"/>
  <c r="BF49" i="58"/>
  <c r="BT49" i="58"/>
  <c r="BN51" i="58"/>
  <c r="BX51" i="58"/>
  <c r="CK54" i="58"/>
  <c r="CJ54" i="58"/>
  <c r="CV54" i="58"/>
  <c r="CX55" i="58"/>
  <c r="CV55" i="58"/>
  <c r="AU56" i="58"/>
  <c r="CW57" i="58"/>
  <c r="CV57" i="58"/>
  <c r="DL57" i="58"/>
  <c r="DH57" i="58"/>
  <c r="AZ58" i="58"/>
  <c r="CE59" i="58"/>
  <c r="CV59" i="58"/>
  <c r="BT29" i="58"/>
  <c r="CR29" i="58"/>
  <c r="CE31" i="58"/>
  <c r="CK33" i="58"/>
  <c r="BL34" i="58"/>
  <c r="BT35" i="58"/>
  <c r="BY36" i="58"/>
  <c r="CE37" i="58"/>
  <c r="BM38" i="58"/>
  <c r="DM40" i="58"/>
  <c r="BH42" i="58"/>
  <c r="AV43" i="58"/>
  <c r="CD45" i="58"/>
  <c r="CD49" i="58"/>
  <c r="DB49" i="58"/>
  <c r="DH52" i="58"/>
  <c r="CR59" i="58"/>
  <c r="BA60" i="58"/>
  <c r="CR60" i="58"/>
  <c r="CP61" i="58"/>
  <c r="BX64" i="58"/>
  <c r="CL27" i="58"/>
  <c r="AZ29" i="58"/>
  <c r="BG31" i="58"/>
  <c r="DC31" i="58"/>
  <c r="BS32" i="58"/>
  <c r="AV33" i="58"/>
  <c r="BT33" i="58"/>
  <c r="BH34" i="58"/>
  <c r="CX34" i="58"/>
  <c r="BL35" i="58"/>
  <c r="CJ36" i="58"/>
  <c r="BM37" i="58"/>
  <c r="BM39" i="58"/>
  <c r="DB39" i="58"/>
  <c r="BA40" i="58"/>
  <c r="BL40" i="58"/>
  <c r="DJ40" i="58"/>
  <c r="BF41" i="58"/>
  <c r="BB42" i="58"/>
  <c r="BN42" i="58"/>
  <c r="BB43" i="58"/>
  <c r="CJ45" i="58"/>
  <c r="BA47" i="58"/>
  <c r="CD47" i="58"/>
  <c r="CR47" i="58"/>
  <c r="CL49" i="58"/>
  <c r="BF51" i="58"/>
  <c r="AT52" i="58"/>
  <c r="CL53" i="58"/>
  <c r="DH53" i="58"/>
  <c r="DD54" i="58"/>
  <c r="BA56" i="58"/>
  <c r="BH57" i="58"/>
  <c r="BH58" i="58"/>
  <c r="BT59" i="58"/>
  <c r="CJ59" i="58"/>
  <c r="CX59" i="58"/>
  <c r="BS60" i="58"/>
  <c r="DB61" i="58"/>
  <c r="CL62" i="58"/>
  <c r="AV63" i="58"/>
  <c r="BT63" i="58"/>
  <c r="BX65" i="58"/>
  <c r="CF22" i="58"/>
  <c r="CD22" i="58"/>
  <c r="AT25" i="58"/>
  <c r="AU25" i="58"/>
  <c r="DC25" i="58"/>
  <c r="DD25" i="58"/>
  <c r="DM30" i="58"/>
  <c r="BN31" i="58"/>
  <c r="BL31" i="58"/>
  <c r="CX35" i="58"/>
  <c r="CV35" i="58"/>
  <c r="CW35" i="58"/>
  <c r="BZ47" i="58"/>
  <c r="BX47" i="58"/>
  <c r="BY47" i="58"/>
  <c r="DL16" i="58"/>
  <c r="AV17" i="58"/>
  <c r="AT17" i="58"/>
  <c r="AU17" i="58"/>
  <c r="CW18" i="58"/>
  <c r="CX18" i="58"/>
  <c r="CK19" i="58"/>
  <c r="CL19" i="58"/>
  <c r="BA20" i="58"/>
  <c r="BB20" i="58"/>
  <c r="CE25" i="58"/>
  <c r="CD25" i="58"/>
  <c r="CF25" i="58"/>
  <c r="BZ29" i="58"/>
  <c r="BX29" i="58"/>
  <c r="DI31" i="58"/>
  <c r="DJ32" i="58"/>
  <c r="DH32" i="58"/>
  <c r="CL42" i="58"/>
  <c r="CJ42" i="58"/>
  <c r="CK42" i="58"/>
  <c r="BZ43" i="58"/>
  <c r="BX43" i="58"/>
  <c r="BY43" i="58"/>
  <c r="DB65" i="58"/>
  <c r="DD65" i="58"/>
  <c r="CE16" i="58"/>
  <c r="BM17" i="58"/>
  <c r="BN17" i="58"/>
  <c r="DD18" i="58"/>
  <c r="DB18" i="58"/>
  <c r="DC18" i="58"/>
  <c r="CR19" i="58"/>
  <c r="CP19" i="58"/>
  <c r="CQ19" i="58"/>
  <c r="BH20" i="58"/>
  <c r="BF20" i="58"/>
  <c r="BG20" i="58"/>
  <c r="AV21" i="58"/>
  <c r="AT21" i="58"/>
  <c r="AU21" i="58"/>
  <c r="DC21" i="58"/>
  <c r="BS22" i="58"/>
  <c r="CW22" i="58"/>
  <c r="CX22" i="58"/>
  <c r="BG23" i="58"/>
  <c r="BF23" i="58"/>
  <c r="BH23" i="58"/>
  <c r="DD24" i="58"/>
  <c r="DB24" i="58"/>
  <c r="BS27" i="58"/>
  <c r="BR27" i="58"/>
  <c r="BT27" i="58"/>
  <c r="BB28" i="58"/>
  <c r="BY29" i="58"/>
  <c r="DD30" i="58"/>
  <c r="BH31" i="58"/>
  <c r="CX31" i="58"/>
  <c r="CV31" i="58"/>
  <c r="DI32" i="58"/>
  <c r="CR36" i="58"/>
  <c r="BL41" i="58"/>
  <c r="BM41" i="58"/>
  <c r="CR27" i="58"/>
  <c r="CP27" i="58"/>
  <c r="DJ31" i="58"/>
  <c r="DH31" i="58"/>
  <c r="BN32" i="58"/>
  <c r="BL32" i="58"/>
  <c r="DJ35" i="58"/>
  <c r="DH35" i="58"/>
  <c r="DL35" i="58"/>
  <c r="CX47" i="58"/>
  <c r="CV47" i="58"/>
  <c r="CW47" i="58"/>
  <c r="DJ54" i="58"/>
  <c r="DH54" i="58"/>
  <c r="DI54" i="58"/>
  <c r="BZ55" i="58"/>
  <c r="BX55" i="58"/>
  <c r="BY55" i="58"/>
  <c r="DI62" i="58"/>
  <c r="DJ62" i="58"/>
  <c r="DI19" i="58"/>
  <c r="DJ19" i="58"/>
  <c r="BY20" i="58"/>
  <c r="BZ20" i="58"/>
  <c r="BM21" i="58"/>
  <c r="BN21" i="58"/>
  <c r="DD22" i="58"/>
  <c r="DB22" i="58"/>
  <c r="DC22" i="58"/>
  <c r="CF24" i="58"/>
  <c r="CD24" i="58"/>
  <c r="BG26" i="58"/>
  <c r="BF26" i="58"/>
  <c r="BT30" i="58"/>
  <c r="CF30" i="58"/>
  <c r="CX30" i="58"/>
  <c r="CV30" i="58"/>
  <c r="DJ36" i="58"/>
  <c r="DH36" i="58"/>
  <c r="DI36" i="58"/>
  <c r="BB39" i="58"/>
  <c r="AZ39" i="58"/>
  <c r="BA39" i="58"/>
  <c r="CQ16" i="58"/>
  <c r="CF18" i="58"/>
  <c r="CD18" i="58"/>
  <c r="BT19" i="58"/>
  <c r="BR19" i="58"/>
  <c r="CV19" i="58"/>
  <c r="BN20" i="58"/>
  <c r="AZ21" i="58"/>
  <c r="CE22" i="58"/>
  <c r="BN23" i="58"/>
  <c r="DC23" i="58"/>
  <c r="DD23" i="58"/>
  <c r="DL24" i="58"/>
  <c r="BB25" i="58"/>
  <c r="DL25" i="58"/>
  <c r="BS26" i="58"/>
  <c r="BT26" i="58"/>
  <c r="CQ26" i="58"/>
  <c r="CP26" i="58"/>
  <c r="BX27" i="58"/>
  <c r="BT28" i="58"/>
  <c r="DD28" i="58"/>
  <c r="DB28" i="58"/>
  <c r="CL29" i="58"/>
  <c r="CJ29" i="58"/>
  <c r="BB31" i="58"/>
  <c r="AZ31" i="58"/>
  <c r="BM32" i="58"/>
  <c r="BZ32" i="58"/>
  <c r="BX32" i="58"/>
  <c r="BB33" i="58"/>
  <c r="AZ33" i="58"/>
  <c r="BA33" i="58"/>
  <c r="DD33" i="58"/>
  <c r="DC35" i="58"/>
  <c r="DD35" i="58"/>
  <c r="AU36" i="58"/>
  <c r="AV36" i="58"/>
  <c r="CW36" i="58"/>
  <c r="CV36" i="58"/>
  <c r="DM37" i="58"/>
  <c r="AU38" i="58"/>
  <c r="AV38" i="58"/>
  <c r="CL40" i="58"/>
  <c r="CK40" i="58"/>
  <c r="CJ40" i="58"/>
  <c r="BN50" i="58"/>
  <c r="BL50" i="58"/>
  <c r="BM50" i="58"/>
  <c r="CL50" i="58"/>
  <c r="CJ50" i="58"/>
  <c r="CK50" i="58"/>
  <c r="BN61" i="58"/>
  <c r="BL61" i="58"/>
  <c r="DI35" i="58"/>
  <c r="CX39" i="58"/>
  <c r="CV39" i="58"/>
  <c r="BS43" i="58"/>
  <c r="BR43" i="58"/>
  <c r="BN44" i="58"/>
  <c r="BM44" i="58"/>
  <c r="BA55" i="58"/>
  <c r="AZ55" i="58"/>
  <c r="CL55" i="58"/>
  <c r="CJ55" i="58"/>
  <c r="CL56" i="58"/>
  <c r="CJ56" i="58"/>
  <c r="CK56" i="58"/>
  <c r="CX56" i="58"/>
  <c r="CV56" i="58"/>
  <c r="DJ56" i="58"/>
  <c r="DH56" i="58"/>
  <c r="BN60" i="58"/>
  <c r="BL60" i="58"/>
  <c r="BM60" i="58"/>
  <c r="BN64" i="58"/>
  <c r="BL64" i="58"/>
  <c r="BF65" i="58"/>
  <c r="BH65" i="58"/>
  <c r="AV16" i="58"/>
  <c r="CR16" i="58"/>
  <c r="BT17" i="58"/>
  <c r="CK17" i="58"/>
  <c r="BA18" i="58"/>
  <c r="CQ18" i="58"/>
  <c r="CE19" i="58"/>
  <c r="AU20" i="58"/>
  <c r="CF20" i="58"/>
  <c r="CW20" i="58"/>
  <c r="BT21" i="58"/>
  <c r="CK21" i="58"/>
  <c r="BA22" i="58"/>
  <c r="CQ22" i="58"/>
  <c r="BF24" i="58"/>
  <c r="CQ24" i="58"/>
  <c r="BG25" i="58"/>
  <c r="AU26" i="58"/>
  <c r="DC26" i="58"/>
  <c r="CE27" i="58"/>
  <c r="BH28" i="58"/>
  <c r="BN30" i="58"/>
  <c r="DJ30" i="58"/>
  <c r="AV31" i="58"/>
  <c r="BH32" i="58"/>
  <c r="CX33" i="58"/>
  <c r="BN34" i="58"/>
  <c r="CJ34" i="58"/>
  <c r="CV34" i="58"/>
  <c r="AZ35" i="58"/>
  <c r="CL36" i="58"/>
  <c r="BZ37" i="58"/>
  <c r="CF37" i="58"/>
  <c r="CX37" i="58"/>
  <c r="CV37" i="58"/>
  <c r="BN38" i="58"/>
  <c r="BL38" i="58"/>
  <c r="CJ38" i="58"/>
  <c r="BG39" i="58"/>
  <c r="CW39" i="58"/>
  <c r="BB40" i="58"/>
  <c r="BH40" i="58"/>
  <c r="BM40" i="58"/>
  <c r="DH40" i="58"/>
  <c r="CX41" i="58"/>
  <c r="CV41" i="58"/>
  <c r="CP42" i="58"/>
  <c r="CW42" i="58"/>
  <c r="DM42" i="58"/>
  <c r="BT43" i="58"/>
  <c r="CD43" i="58"/>
  <c r="CK43" i="58"/>
  <c r="BL44" i="58"/>
  <c r="CL44" i="58"/>
  <c r="CK44" i="58"/>
  <c r="BB45" i="58"/>
  <c r="AZ45" i="58"/>
  <c r="BY45" i="58"/>
  <c r="AV48" i="58"/>
  <c r="AT48" i="58"/>
  <c r="BZ48" i="58"/>
  <c r="CL48" i="58"/>
  <c r="CJ48" i="58"/>
  <c r="CK48" i="58"/>
  <c r="BZ53" i="58"/>
  <c r="BX53" i="58"/>
  <c r="BZ54" i="58"/>
  <c r="BX54" i="58"/>
  <c r="CE55" i="58"/>
  <c r="CF55" i="58"/>
  <c r="CQ56" i="58"/>
  <c r="CR56" i="58"/>
  <c r="DI56" i="58"/>
  <c r="BN58" i="58"/>
  <c r="BL58" i="58"/>
  <c r="BM58" i="58"/>
  <c r="BH61" i="58"/>
  <c r="DC61" i="58"/>
  <c r="BA62" i="58"/>
  <c r="BF63" i="58"/>
  <c r="CF63" i="58"/>
  <c r="DB63" i="58"/>
  <c r="DD63" i="58"/>
  <c r="BM64" i="58"/>
  <c r="BM35" i="58"/>
  <c r="BA36" i="58"/>
  <c r="DL40" i="58"/>
  <c r="CE42" i="58"/>
  <c r="CD42" i="58"/>
  <c r="BN46" i="58"/>
  <c r="BL46" i="58"/>
  <c r="BB47" i="58"/>
  <c r="AZ47" i="58"/>
  <c r="CR48" i="58"/>
  <c r="CP48" i="58"/>
  <c r="BB49" i="58"/>
  <c r="AZ49" i="58"/>
  <c r="BA49" i="58"/>
  <c r="DJ50" i="58"/>
  <c r="DH50" i="58"/>
  <c r="DI50" i="58"/>
  <c r="BS54" i="58"/>
  <c r="BT54" i="58"/>
  <c r="AU16" i="58"/>
  <c r="DD16" i="58"/>
  <c r="BG17" i="58"/>
  <c r="BS17" i="58"/>
  <c r="CR17" i="58"/>
  <c r="DI17" i="58"/>
  <c r="BH18" i="58"/>
  <c r="BY18" i="58"/>
  <c r="CL18" i="58"/>
  <c r="AV19" i="58"/>
  <c r="BM19" i="58"/>
  <c r="BZ19" i="58"/>
  <c r="DC19" i="58"/>
  <c r="BS20" i="58"/>
  <c r="CE20" i="58"/>
  <c r="DD20" i="58"/>
  <c r="BG21" i="58"/>
  <c r="BS21" i="58"/>
  <c r="CR21" i="58"/>
  <c r="DI21" i="58"/>
  <c r="BH22" i="58"/>
  <c r="BY22" i="58"/>
  <c r="CL22" i="58"/>
  <c r="AV23" i="58"/>
  <c r="BT23" i="58"/>
  <c r="CL23" i="58"/>
  <c r="AU24" i="58"/>
  <c r="BS24" i="58"/>
  <c r="CL24" i="58"/>
  <c r="CR24" i="58"/>
  <c r="BH25" i="58"/>
  <c r="BT25" i="58"/>
  <c r="CQ25" i="58"/>
  <c r="AV26" i="58"/>
  <c r="BL26" i="58"/>
  <c r="CX26" i="58"/>
  <c r="DD26" i="58"/>
  <c r="AU27" i="58"/>
  <c r="BG27" i="58"/>
  <c r="CF28" i="58"/>
  <c r="AV29" i="58"/>
  <c r="BB29" i="58"/>
  <c r="BM29" i="58"/>
  <c r="CF29" i="58"/>
  <c r="CX29" i="58"/>
  <c r="BB30" i="58"/>
  <c r="BM30" i="58"/>
  <c r="CL30" i="58"/>
  <c r="CW30" i="58"/>
  <c r="DI30" i="58"/>
  <c r="BM31" i="58"/>
  <c r="BZ31" i="58"/>
  <c r="CK31" i="58"/>
  <c r="DD31" i="58"/>
  <c r="BY32" i="58"/>
  <c r="CL32" i="58"/>
  <c r="CW32" i="58"/>
  <c r="BZ33" i="58"/>
  <c r="CL33" i="58"/>
  <c r="CW33" i="58"/>
  <c r="BA34" i="58"/>
  <c r="BM34" i="58"/>
  <c r="CW34" i="58"/>
  <c r="DJ34" i="58"/>
  <c r="BH35" i="58"/>
  <c r="BZ35" i="58"/>
  <c r="CR35" i="58"/>
  <c r="BN36" i="58"/>
  <c r="CK36" i="58"/>
  <c r="BB37" i="58"/>
  <c r="BY37" i="58"/>
  <c r="DC37" i="58"/>
  <c r="DI37" i="58"/>
  <c r="BS38" i="58"/>
  <c r="BY38" i="58"/>
  <c r="BL39" i="58"/>
  <c r="DH39" i="58"/>
  <c r="DJ39" i="58"/>
  <c r="CE40" i="58"/>
  <c r="CD40" i="58"/>
  <c r="BS41" i="58"/>
  <c r="BM42" i="58"/>
  <c r="BX42" i="58"/>
  <c r="BY42" i="58"/>
  <c r="DI42" i="58"/>
  <c r="BA43" i="58"/>
  <c r="BL43" i="58"/>
  <c r="BM43" i="58"/>
  <c r="CW43" i="58"/>
  <c r="CL45" i="58"/>
  <c r="CR45" i="58"/>
  <c r="CW45" i="58"/>
  <c r="DH45" i="58"/>
  <c r="DI45" i="58"/>
  <c r="BN48" i="58"/>
  <c r="BL48" i="58"/>
  <c r="BT50" i="58"/>
  <c r="BR50" i="58"/>
  <c r="DM50" i="58"/>
  <c r="DM52" i="58"/>
  <c r="CX53" i="58"/>
  <c r="CV53" i="58"/>
  <c r="CW53" i="58"/>
  <c r="BN54" i="58"/>
  <c r="BL54" i="58"/>
  <c r="AZ56" i="58"/>
  <c r="CW56" i="58"/>
  <c r="BB57" i="58"/>
  <c r="AZ57" i="58"/>
  <c r="BA57" i="58"/>
  <c r="BZ57" i="58"/>
  <c r="BX57" i="58"/>
  <c r="BY57" i="58"/>
  <c r="BB59" i="58"/>
  <c r="AZ59" i="58"/>
  <c r="BA59" i="58"/>
  <c r="BL59" i="58"/>
  <c r="AV60" i="58"/>
  <c r="AZ60" i="58"/>
  <c r="CW38" i="58"/>
  <c r="DJ38" i="58"/>
  <c r="AZ40" i="58"/>
  <c r="BG40" i="58"/>
  <c r="BN40" i="58"/>
  <c r="AU41" i="58"/>
  <c r="BB41" i="58"/>
  <c r="BZ41" i="58"/>
  <c r="DL41" i="58"/>
  <c r="DC42" i="58"/>
  <c r="CQ43" i="58"/>
  <c r="DM43" i="58"/>
  <c r="DM44" i="58"/>
  <c r="CV44" i="58"/>
  <c r="DC44" i="58"/>
  <c r="DJ44" i="58"/>
  <c r="AU45" i="58"/>
  <c r="BZ45" i="58"/>
  <c r="DM45" i="58"/>
  <c r="AZ46" i="58"/>
  <c r="BX46" i="58"/>
  <c r="CL46" i="58"/>
  <c r="CJ46" i="58"/>
  <c r="CK46" i="58"/>
  <c r="BB48" i="58"/>
  <c r="DJ48" i="58"/>
  <c r="DH48" i="58"/>
  <c r="CR49" i="58"/>
  <c r="CR51" i="58"/>
  <c r="DJ51" i="58"/>
  <c r="DD52" i="58"/>
  <c r="DI53" i="58"/>
  <c r="AV55" i="58"/>
  <c r="BG57" i="58"/>
  <c r="CL58" i="58"/>
  <c r="CJ58" i="58"/>
  <c r="CK58" i="58"/>
  <c r="BG59" i="58"/>
  <c r="BH59" i="58"/>
  <c r="DJ59" i="58"/>
  <c r="DL59" i="58"/>
  <c r="BB61" i="58"/>
  <c r="AZ61" i="58"/>
  <c r="CD61" i="58"/>
  <c r="CE61" i="58"/>
  <c r="BS62" i="58"/>
  <c r="DD62" i="58"/>
  <c r="DC62" i="58"/>
  <c r="BB63" i="58"/>
  <c r="AZ63" i="58"/>
  <c r="BA63" i="58"/>
  <c r="BY63" i="58"/>
  <c r="BX63" i="58"/>
  <c r="BZ63" i="58"/>
  <c r="BM65" i="58"/>
  <c r="BL65" i="58"/>
  <c r="BN65" i="58"/>
  <c r="CR65" i="58"/>
  <c r="BG46" i="58"/>
  <c r="DM46" i="58"/>
  <c r="BZ49" i="58"/>
  <c r="CX49" i="58"/>
  <c r="BZ50" i="58"/>
  <c r="BB51" i="58"/>
  <c r="BZ51" i="58"/>
  <c r="AV52" i="58"/>
  <c r="BN52" i="58"/>
  <c r="CL52" i="58"/>
  <c r="CR52" i="58"/>
  <c r="DJ52" i="58"/>
  <c r="BT53" i="58"/>
  <c r="BB55" i="58"/>
  <c r="DI55" i="58"/>
  <c r="BY58" i="58"/>
  <c r="CF59" i="58"/>
  <c r="BB60" i="58"/>
  <c r="CL60" i="58"/>
  <c r="DJ60" i="58"/>
  <c r="BZ65" i="58"/>
  <c r="CW65" i="58"/>
  <c r="DM48" i="58"/>
  <c r="BY49" i="58"/>
  <c r="CW49" i="58"/>
  <c r="BM52" i="58"/>
  <c r="CK52" i="58"/>
  <c r="DI52" i="58"/>
  <c r="BB53" i="58"/>
  <c r="DD53" i="58"/>
  <c r="BY54" i="58"/>
  <c r="CL54" i="58"/>
  <c r="CK55" i="58"/>
  <c r="AV56" i="58"/>
  <c r="CX57" i="58"/>
  <c r="DJ57" i="58"/>
  <c r="CK59" i="58"/>
  <c r="BY60" i="58"/>
  <c r="CK60" i="58"/>
  <c r="DI60" i="58"/>
  <c r="BM61" i="58"/>
  <c r="CR61" i="58"/>
  <c r="DB62" i="58"/>
  <c r="BA64" i="58"/>
  <c r="BB65" i="58"/>
  <c r="BY65" i="58"/>
  <c r="CX65" i="58"/>
  <c r="AX70" i="58"/>
  <c r="AX66" i="58"/>
  <c r="BB16" i="58"/>
  <c r="BV70" i="58"/>
  <c r="BV66" i="58"/>
  <c r="CH70" i="58"/>
  <c r="CH66" i="58"/>
  <c r="CL16" i="58"/>
  <c r="CX16" i="58"/>
  <c r="CF17" i="58"/>
  <c r="AV18" i="58"/>
  <c r="DM18" i="58"/>
  <c r="CF19" i="58"/>
  <c r="DD19" i="58"/>
  <c r="BT20" i="58"/>
  <c r="DL20" i="58"/>
  <c r="BH21" i="58"/>
  <c r="DD21" i="58"/>
  <c r="BT22" i="58"/>
  <c r="DM22" i="58"/>
  <c r="AU28" i="58"/>
  <c r="AT28" i="58"/>
  <c r="CP37" i="58"/>
  <c r="CR37" i="58"/>
  <c r="CQ37" i="58"/>
  <c r="DL37" i="58"/>
  <c r="BL20" i="58"/>
  <c r="CV21" i="58"/>
  <c r="BL22" i="58"/>
  <c r="CJ22" i="58"/>
  <c r="DH22" i="58"/>
  <c r="AZ23" i="58"/>
  <c r="DI23" i="58"/>
  <c r="DH23" i="58"/>
  <c r="DL23" i="58"/>
  <c r="BA24" i="58"/>
  <c r="AZ24" i="58"/>
  <c r="BH24" i="58"/>
  <c r="CJ24" i="58"/>
  <c r="DM24" i="58"/>
  <c r="AV25" i="58"/>
  <c r="BX25" i="58"/>
  <c r="DL26" i="58"/>
  <c r="DC27" i="58"/>
  <c r="DL27" i="58"/>
  <c r="DB27" i="58"/>
  <c r="CL28" i="58"/>
  <c r="CJ28" i="58"/>
  <c r="DL28" i="58"/>
  <c r="DI29" i="58"/>
  <c r="DH29" i="58"/>
  <c r="BR31" i="58"/>
  <c r="BS31" i="58"/>
  <c r="DL31" i="58"/>
  <c r="BT31" i="58"/>
  <c r="AV32" i="58"/>
  <c r="AU32" i="58"/>
  <c r="CD32" i="58"/>
  <c r="CE32" i="58"/>
  <c r="CF32" i="58"/>
  <c r="DM34" i="58"/>
  <c r="DB36" i="58"/>
  <c r="DD36" i="58"/>
  <c r="DL36" i="58"/>
  <c r="DC36" i="58"/>
  <c r="BG45" i="58"/>
  <c r="BH45" i="58"/>
  <c r="BF45" i="58"/>
  <c r="BS45" i="58"/>
  <c r="BT45" i="58"/>
  <c r="BR45" i="58"/>
  <c r="CK47" i="58"/>
  <c r="CJ47" i="58"/>
  <c r="CL47" i="58"/>
  <c r="BM57" i="58"/>
  <c r="BL57" i="58"/>
  <c r="DB58" i="58"/>
  <c r="DL58" i="58"/>
  <c r="DC58" i="58"/>
  <c r="DD58" i="58"/>
  <c r="BJ70" i="58"/>
  <c r="BJ66" i="58"/>
  <c r="BT18" i="58"/>
  <c r="CR18" i="58"/>
  <c r="BH19" i="58"/>
  <c r="AV20" i="58"/>
  <c r="CR20" i="58"/>
  <c r="DM20" i="58"/>
  <c r="CR22" i="58"/>
  <c r="CX27" i="58"/>
  <c r="CV27" i="58"/>
  <c r="BG29" i="58"/>
  <c r="BF29" i="58"/>
  <c r="CK35" i="58"/>
  <c r="CJ35" i="58"/>
  <c r="CQ41" i="58"/>
  <c r="CR41" i="58"/>
  <c r="CP41" i="58"/>
  <c r="AU44" i="58"/>
  <c r="AV44" i="58"/>
  <c r="AT44" i="58"/>
  <c r="DM51" i="58"/>
  <c r="DB51" i="58"/>
  <c r="BM53" i="58"/>
  <c r="BL53" i="58"/>
  <c r="BN53" i="58"/>
  <c r="BW70" i="58"/>
  <c r="BW66" i="58"/>
  <c r="CI70" i="58"/>
  <c r="CI66" i="58"/>
  <c r="CU70" i="58"/>
  <c r="CU66" i="58"/>
  <c r="AZ17" i="58"/>
  <c r="BX17" i="58"/>
  <c r="CV17" i="58"/>
  <c r="CJ18" i="58"/>
  <c r="BX19" i="58"/>
  <c r="BL16" i="58"/>
  <c r="DB17" i="58"/>
  <c r="DL17" i="58"/>
  <c r="DJ18" i="58"/>
  <c r="BB19" i="58"/>
  <c r="CD19" i="58"/>
  <c r="CX19" i="58"/>
  <c r="DB19" i="58"/>
  <c r="DL19" i="58"/>
  <c r="AT20" i="58"/>
  <c r="BR20" i="58"/>
  <c r="CP20" i="58"/>
  <c r="DJ20" i="58"/>
  <c r="BB21" i="58"/>
  <c r="BF21" i="58"/>
  <c r="BZ21" i="58"/>
  <c r="CD21" i="58"/>
  <c r="DB21" i="58"/>
  <c r="DM21" i="58"/>
  <c r="DL21" i="58"/>
  <c r="AT22" i="58"/>
  <c r="BR22" i="58"/>
  <c r="CP22" i="58"/>
  <c r="DJ22" i="58"/>
  <c r="BX23" i="58"/>
  <c r="CD23" i="58"/>
  <c r="CP23" i="58"/>
  <c r="DM23" i="58"/>
  <c r="BY24" i="58"/>
  <c r="BX24" i="58"/>
  <c r="DH24" i="58"/>
  <c r="BM25" i="58"/>
  <c r="BL25" i="58"/>
  <c r="DM25" i="58"/>
  <c r="CD26" i="58"/>
  <c r="CL26" i="58"/>
  <c r="AT27" i="58"/>
  <c r="BB27" i="58"/>
  <c r="AV28" i="58"/>
  <c r="BN28" i="58"/>
  <c r="BL28" i="58"/>
  <c r="CQ28" i="58"/>
  <c r="CP28" i="58"/>
  <c r="BH29" i="58"/>
  <c r="DM29" i="58"/>
  <c r="BF30" i="58"/>
  <c r="BG30" i="58"/>
  <c r="BH30" i="58"/>
  <c r="BH33" i="58"/>
  <c r="BG33" i="58"/>
  <c r="CP33" i="58"/>
  <c r="CQ33" i="58"/>
  <c r="CR33" i="58"/>
  <c r="DL33" i="58"/>
  <c r="BY34" i="58"/>
  <c r="BX34" i="58"/>
  <c r="CF35" i="58"/>
  <c r="CE35" i="58"/>
  <c r="DH43" i="58"/>
  <c r="DJ43" i="58"/>
  <c r="DI43" i="58"/>
  <c r="DL43" i="58"/>
  <c r="BM55" i="58"/>
  <c r="BL55" i="58"/>
  <c r="BZ16" i="58"/>
  <c r="CT70" i="58"/>
  <c r="CT66" i="58"/>
  <c r="DG66" i="58"/>
  <c r="DG70" i="58"/>
  <c r="DM16" i="58"/>
  <c r="BH17" i="58"/>
  <c r="DD17" i="58"/>
  <c r="DL18" i="58"/>
  <c r="CF21" i="58"/>
  <c r="AV22" i="58"/>
  <c r="DL22" i="58"/>
  <c r="CK23" i="58"/>
  <c r="CJ23" i="58"/>
  <c r="CR23" i="58"/>
  <c r="DM28" i="58"/>
  <c r="DJ28" i="58"/>
  <c r="BM33" i="58"/>
  <c r="BL33" i="58"/>
  <c r="BT34" i="58"/>
  <c r="BS34" i="58"/>
  <c r="DB34" i="58"/>
  <c r="DL34" i="58"/>
  <c r="DC34" i="58"/>
  <c r="DD34" i="58"/>
  <c r="DB38" i="58"/>
  <c r="DD38" i="58"/>
  <c r="DL38" i="58"/>
  <c r="DC38" i="58"/>
  <c r="CE41" i="58"/>
  <c r="CF41" i="58"/>
  <c r="CD41" i="58"/>
  <c r="BG44" i="58"/>
  <c r="BH44" i="58"/>
  <c r="BF44" i="58"/>
  <c r="AY70" i="58"/>
  <c r="AY66" i="58"/>
  <c r="BK66" i="58"/>
  <c r="BK70" i="58"/>
  <c r="DH16" i="58"/>
  <c r="BL18" i="58"/>
  <c r="DH18" i="58"/>
  <c r="CJ20" i="58"/>
  <c r="DH20" i="58"/>
  <c r="AR70" i="58"/>
  <c r="AR66" i="58"/>
  <c r="AZ16" i="58"/>
  <c r="BD70" i="58"/>
  <c r="BD66" i="58"/>
  <c r="BH16" i="58"/>
  <c r="BP70" i="58"/>
  <c r="BP66" i="58"/>
  <c r="BT16" i="58"/>
  <c r="BX16" i="58"/>
  <c r="CB70" i="58"/>
  <c r="CB66" i="58"/>
  <c r="CF16" i="58"/>
  <c r="CJ16" i="58"/>
  <c r="CN70" i="58"/>
  <c r="CN66" i="58"/>
  <c r="CV16" i="58"/>
  <c r="CZ70" i="58"/>
  <c r="CZ66" i="58"/>
  <c r="DJ16" i="58"/>
  <c r="BF17" i="58"/>
  <c r="CD17" i="58"/>
  <c r="DM17" i="58"/>
  <c r="AT18" i="58"/>
  <c r="BR18" i="58"/>
  <c r="CP18" i="58"/>
  <c r="BF19" i="58"/>
  <c r="DM19" i="58"/>
  <c r="AS66" i="58"/>
  <c r="AS70" i="58"/>
  <c r="BA16" i="58"/>
  <c r="BE66" i="58"/>
  <c r="BE70" i="58"/>
  <c r="BM16" i="58"/>
  <c r="BQ66" i="58"/>
  <c r="BQ70" i="58"/>
  <c r="BY16" i="58"/>
  <c r="CC66" i="58"/>
  <c r="CC70" i="58"/>
  <c r="CK16" i="58"/>
  <c r="CO66" i="58"/>
  <c r="CO70" i="58"/>
  <c r="CW16" i="58"/>
  <c r="DF70" i="58"/>
  <c r="DF66" i="58"/>
  <c r="DI16" i="58"/>
  <c r="BA17" i="58"/>
  <c r="BL17" i="58"/>
  <c r="BY17" i="58"/>
  <c r="CJ17" i="58"/>
  <c r="CW17" i="58"/>
  <c r="DH17" i="58"/>
  <c r="AZ18" i="58"/>
  <c r="BM18" i="58"/>
  <c r="BX18" i="58"/>
  <c r="CK18" i="58"/>
  <c r="CV18" i="58"/>
  <c r="DI18" i="58"/>
  <c r="BA19" i="58"/>
  <c r="BL19" i="58"/>
  <c r="BY19" i="58"/>
  <c r="CJ19" i="58"/>
  <c r="CW19" i="58"/>
  <c r="DH19" i="58"/>
  <c r="AZ20" i="58"/>
  <c r="BM20" i="58"/>
  <c r="BX20" i="58"/>
  <c r="CK20" i="58"/>
  <c r="CV20" i="58"/>
  <c r="DI20" i="58"/>
  <c r="BA21" i="58"/>
  <c r="BL21" i="58"/>
  <c r="BY21" i="58"/>
  <c r="CJ21" i="58"/>
  <c r="CW21" i="58"/>
  <c r="DH21" i="58"/>
  <c r="AZ22" i="58"/>
  <c r="BM22" i="58"/>
  <c r="BX22" i="58"/>
  <c r="CK22" i="58"/>
  <c r="CV22" i="58"/>
  <c r="DI22" i="58"/>
  <c r="BM23" i="58"/>
  <c r="BL23" i="58"/>
  <c r="CF23" i="58"/>
  <c r="DB23" i="58"/>
  <c r="DJ23" i="58"/>
  <c r="AT24" i="58"/>
  <c r="BB24" i="58"/>
  <c r="CW24" i="58"/>
  <c r="CV24" i="58"/>
  <c r="DJ24" i="58"/>
  <c r="DB25" i="58"/>
  <c r="DJ25" i="58"/>
  <c r="BR26" i="58"/>
  <c r="CF26" i="58"/>
  <c r="DM26" i="58"/>
  <c r="DH26" i="58"/>
  <c r="AV27" i="58"/>
  <c r="CD27" i="58"/>
  <c r="DD27" i="58"/>
  <c r="BS28" i="58"/>
  <c r="BR28" i="58"/>
  <c r="DH28" i="58"/>
  <c r="DD29" i="58"/>
  <c r="DC29" i="58"/>
  <c r="BA32" i="58"/>
  <c r="AZ32" i="58"/>
  <c r="CF34" i="58"/>
  <c r="BA38" i="58"/>
  <c r="AZ38" i="58"/>
  <c r="CE39" i="58"/>
  <c r="CF39" i="58"/>
  <c r="CD39" i="58"/>
  <c r="CK25" i="58"/>
  <c r="DI25" i="58"/>
  <c r="BA26" i="58"/>
  <c r="BY26" i="58"/>
  <c r="CW26" i="58"/>
  <c r="BM27" i="58"/>
  <c r="CK27" i="58"/>
  <c r="CQ27" i="58"/>
  <c r="DI27" i="58"/>
  <c r="BA28" i="58"/>
  <c r="BG28" i="58"/>
  <c r="BY28" i="58"/>
  <c r="CE28" i="58"/>
  <c r="CW28" i="58"/>
  <c r="DC28" i="58"/>
  <c r="AU29" i="58"/>
  <c r="BN29" i="58"/>
  <c r="BR29" i="58"/>
  <c r="BS29" i="58"/>
  <c r="BZ30" i="58"/>
  <c r="CD30" i="58"/>
  <c r="CE30" i="58"/>
  <c r="CL31" i="58"/>
  <c r="CP31" i="58"/>
  <c r="CQ31" i="58"/>
  <c r="CX32" i="58"/>
  <c r="DB32" i="58"/>
  <c r="DL32" i="58"/>
  <c r="DC32" i="58"/>
  <c r="DJ33" i="58"/>
  <c r="AT35" i="58"/>
  <c r="AU35" i="58"/>
  <c r="DM35" i="58"/>
  <c r="BB36" i="58"/>
  <c r="BF36" i="58"/>
  <c r="BG36" i="58"/>
  <c r="CD36" i="58"/>
  <c r="CF36" i="58"/>
  <c r="CE36" i="58"/>
  <c r="DM36" i="58"/>
  <c r="BR37" i="58"/>
  <c r="BT37" i="58"/>
  <c r="BS37" i="58"/>
  <c r="CD38" i="58"/>
  <c r="CF38" i="58"/>
  <c r="CE38" i="58"/>
  <c r="DM38" i="58"/>
  <c r="BR39" i="58"/>
  <c r="BT39" i="58"/>
  <c r="BS39" i="58"/>
  <c r="CQ40" i="58"/>
  <c r="CR40" i="58"/>
  <c r="CP40" i="58"/>
  <c r="DC40" i="58"/>
  <c r="DD40" i="58"/>
  <c r="DB40" i="58"/>
  <c r="BG42" i="58"/>
  <c r="BF42" i="58"/>
  <c r="AU43" i="58"/>
  <c r="AT43" i="58"/>
  <c r="CE44" i="58"/>
  <c r="DL44" i="58"/>
  <c r="CD44" i="58"/>
  <c r="CQ46" i="58"/>
  <c r="CR46" i="58"/>
  <c r="CP46" i="58"/>
  <c r="DC46" i="58"/>
  <c r="DD46" i="58"/>
  <c r="DB46" i="58"/>
  <c r="DL46" i="58"/>
  <c r="DM47" i="58"/>
  <c r="DB47" i="58"/>
  <c r="BM49" i="58"/>
  <c r="BL49" i="58"/>
  <c r="BN49" i="58"/>
  <c r="DI49" i="58"/>
  <c r="DH49" i="58"/>
  <c r="DL49" i="58"/>
  <c r="DJ49" i="58"/>
  <c r="DL51" i="58"/>
  <c r="DM53" i="58"/>
  <c r="CD53" i="58"/>
  <c r="CD54" i="58"/>
  <c r="CE54" i="58"/>
  <c r="CF54" i="58"/>
  <c r="BT58" i="58"/>
  <c r="BS58" i="58"/>
  <c r="CV61" i="58"/>
  <c r="CX61" i="58"/>
  <c r="CW61" i="58"/>
  <c r="DM27" i="58"/>
  <c r="CP29" i="58"/>
  <c r="CQ29" i="58"/>
  <c r="DB30" i="58"/>
  <c r="DL30" i="58"/>
  <c r="DC30" i="58"/>
  <c r="DM32" i="58"/>
  <c r="AT33" i="58"/>
  <c r="AU33" i="58"/>
  <c r="DM33" i="58"/>
  <c r="BB34" i="58"/>
  <c r="BF34" i="58"/>
  <c r="BG34" i="58"/>
  <c r="BN35" i="58"/>
  <c r="BR35" i="58"/>
  <c r="BS35" i="58"/>
  <c r="AT37" i="58"/>
  <c r="AV37" i="58"/>
  <c r="AU37" i="58"/>
  <c r="BF38" i="58"/>
  <c r="BH38" i="58"/>
  <c r="BG38" i="58"/>
  <c r="AT39" i="58"/>
  <c r="AV39" i="58"/>
  <c r="AU39" i="58"/>
  <c r="CQ39" i="58"/>
  <c r="CP39" i="58"/>
  <c r="CJ41" i="58"/>
  <c r="CL41" i="58"/>
  <c r="CK41" i="58"/>
  <c r="DH41" i="58"/>
  <c r="DI41" i="58"/>
  <c r="AZ42" i="58"/>
  <c r="BA42" i="58"/>
  <c r="DL42" i="58"/>
  <c r="DC43" i="58"/>
  <c r="DD43" i="58"/>
  <c r="DB43" i="58"/>
  <c r="AZ44" i="58"/>
  <c r="BB44" i="58"/>
  <c r="BA44" i="58"/>
  <c r="BX44" i="58"/>
  <c r="BY44" i="58"/>
  <c r="BL45" i="58"/>
  <c r="BN45" i="58"/>
  <c r="BM45" i="58"/>
  <c r="DL47" i="58"/>
  <c r="BG50" i="58"/>
  <c r="BF50" i="58"/>
  <c r="BH50" i="58"/>
  <c r="DC50" i="58"/>
  <c r="DL50" i="58"/>
  <c r="DB50" i="58"/>
  <c r="DD50" i="58"/>
  <c r="CE52" i="58"/>
  <c r="CD52" i="58"/>
  <c r="CF52" i="58"/>
  <c r="CP55" i="58"/>
  <c r="CQ55" i="58"/>
  <c r="CR55" i="58"/>
  <c r="DL55" i="58"/>
  <c r="BT56" i="58"/>
  <c r="BS56" i="58"/>
  <c r="DM60" i="58"/>
  <c r="DD60" i="58"/>
  <c r="BL62" i="58"/>
  <c r="BN62" i="58"/>
  <c r="BM62" i="58"/>
  <c r="BA23" i="58"/>
  <c r="BY23" i="58"/>
  <c r="CW23" i="58"/>
  <c r="BM24" i="58"/>
  <c r="CK24" i="58"/>
  <c r="DI24" i="58"/>
  <c r="BA25" i="58"/>
  <c r="BY25" i="58"/>
  <c r="CJ25" i="58"/>
  <c r="CW25" i="58"/>
  <c r="DH25" i="58"/>
  <c r="AZ26" i="58"/>
  <c r="BM26" i="58"/>
  <c r="BX26" i="58"/>
  <c r="CK26" i="58"/>
  <c r="CV26" i="58"/>
  <c r="DI26" i="58"/>
  <c r="BA27" i="58"/>
  <c r="BL27" i="58"/>
  <c r="BY27" i="58"/>
  <c r="CJ27" i="58"/>
  <c r="CW27" i="58"/>
  <c r="DH27" i="58"/>
  <c r="AZ28" i="58"/>
  <c r="BM28" i="58"/>
  <c r="BX28" i="58"/>
  <c r="CK28" i="58"/>
  <c r="CV28" i="58"/>
  <c r="DI28" i="58"/>
  <c r="BA29" i="58"/>
  <c r="BL29" i="58"/>
  <c r="DJ29" i="58"/>
  <c r="DL29" i="58"/>
  <c r="BX30" i="58"/>
  <c r="AT31" i="58"/>
  <c r="AU31" i="58"/>
  <c r="CJ31" i="58"/>
  <c r="DM31" i="58"/>
  <c r="BB32" i="58"/>
  <c r="BF32" i="58"/>
  <c r="BG32" i="58"/>
  <c r="CV32" i="58"/>
  <c r="BN33" i="58"/>
  <c r="BR33" i="58"/>
  <c r="BS33" i="58"/>
  <c r="BZ34" i="58"/>
  <c r="CD34" i="58"/>
  <c r="CE34" i="58"/>
  <c r="CL35" i="58"/>
  <c r="CP35" i="58"/>
  <c r="CQ35" i="58"/>
  <c r="CJ39" i="58"/>
  <c r="CK39" i="58"/>
  <c r="CV40" i="58"/>
  <c r="CX40" i="58"/>
  <c r="CW40" i="58"/>
  <c r="DC41" i="58"/>
  <c r="DD41" i="58"/>
  <c r="DB41" i="58"/>
  <c r="AU42" i="58"/>
  <c r="AV42" i="58"/>
  <c r="AT42" i="58"/>
  <c r="BS44" i="58"/>
  <c r="BT44" i="58"/>
  <c r="BR44" i="58"/>
  <c r="BR46" i="58"/>
  <c r="CV46" i="58"/>
  <c r="CX46" i="58"/>
  <c r="CW46" i="58"/>
  <c r="CE48" i="58"/>
  <c r="CD48" i="58"/>
  <c r="CF48" i="58"/>
  <c r="CK51" i="58"/>
  <c r="CJ51" i="58"/>
  <c r="CL51" i="58"/>
  <c r="BA54" i="58"/>
  <c r="AZ54" i="58"/>
  <c r="CK57" i="58"/>
  <c r="CJ57" i="58"/>
  <c r="AT61" i="58"/>
  <c r="AU61" i="58"/>
  <c r="AV61" i="58"/>
  <c r="BT64" i="58"/>
  <c r="BR64" i="58"/>
  <c r="DL64" i="58"/>
  <c r="DH64" i="58"/>
  <c r="DJ64" i="58"/>
  <c r="DI64" i="58"/>
  <c r="DA66" i="58"/>
  <c r="DA70" i="58"/>
  <c r="CD29" i="58"/>
  <c r="DB29" i="58"/>
  <c r="AT30" i="58"/>
  <c r="BR30" i="58"/>
  <c r="CP30" i="58"/>
  <c r="BF31" i="58"/>
  <c r="CD31" i="58"/>
  <c r="DB31" i="58"/>
  <c r="AT32" i="58"/>
  <c r="BR32" i="58"/>
  <c r="CP32" i="58"/>
  <c r="BF33" i="58"/>
  <c r="CD33" i="58"/>
  <c r="DB33" i="58"/>
  <c r="AT34" i="58"/>
  <c r="BR34" i="58"/>
  <c r="CP34" i="58"/>
  <c r="BF35" i="58"/>
  <c r="CD35" i="58"/>
  <c r="DB35" i="58"/>
  <c r="AT36" i="58"/>
  <c r="BR36" i="58"/>
  <c r="CP36" i="58"/>
  <c r="BF37" i="58"/>
  <c r="CD37" i="58"/>
  <c r="DB37" i="58"/>
  <c r="AT38" i="58"/>
  <c r="BR38" i="58"/>
  <c r="CP38" i="58"/>
  <c r="BF39" i="58"/>
  <c r="DC39" i="58"/>
  <c r="DD39" i="58"/>
  <c r="DL39" i="58"/>
  <c r="AU40" i="58"/>
  <c r="AV40" i="58"/>
  <c r="BZ40" i="58"/>
  <c r="CF40" i="58"/>
  <c r="BN41" i="58"/>
  <c r="BT41" i="58"/>
  <c r="DM41" i="58"/>
  <c r="BS42" i="58"/>
  <c r="BT42" i="58"/>
  <c r="CX42" i="58"/>
  <c r="DD42" i="58"/>
  <c r="BG43" i="58"/>
  <c r="BH43" i="58"/>
  <c r="CL43" i="58"/>
  <c r="CR43" i="58"/>
  <c r="CQ44" i="58"/>
  <c r="CR44" i="58"/>
  <c r="AT45" i="58"/>
  <c r="CE45" i="58"/>
  <c r="CF45" i="58"/>
  <c r="DJ45" i="58"/>
  <c r="BB46" i="58"/>
  <c r="BH46" i="58"/>
  <c r="BY46" i="58"/>
  <c r="CD46" i="58"/>
  <c r="AV47" i="58"/>
  <c r="BS47" i="58"/>
  <c r="BR47" i="58"/>
  <c r="CF47" i="58"/>
  <c r="BY48" i="58"/>
  <c r="BX48" i="58"/>
  <c r="AU49" i="58"/>
  <c r="AT49" i="58"/>
  <c r="BH49" i="58"/>
  <c r="CQ49" i="58"/>
  <c r="CP49" i="58"/>
  <c r="DD49" i="58"/>
  <c r="BA50" i="58"/>
  <c r="AZ50" i="58"/>
  <c r="CW50" i="58"/>
  <c r="CV50" i="58"/>
  <c r="BS51" i="58"/>
  <c r="BR51" i="58"/>
  <c r="CF51" i="58"/>
  <c r="BY52" i="58"/>
  <c r="BX52" i="58"/>
  <c r="AU53" i="58"/>
  <c r="AT53" i="58"/>
  <c r="BH53" i="58"/>
  <c r="CQ53" i="58"/>
  <c r="DL53" i="58"/>
  <c r="CP53" i="58"/>
  <c r="BF54" i="58"/>
  <c r="BG54" i="58"/>
  <c r="BH54" i="58"/>
  <c r="DM54" i="58"/>
  <c r="BR55" i="58"/>
  <c r="BS55" i="58"/>
  <c r="BT55" i="58"/>
  <c r="BZ56" i="58"/>
  <c r="CP57" i="58"/>
  <c r="CQ57" i="58"/>
  <c r="CR57" i="58"/>
  <c r="CR58" i="58"/>
  <c r="CQ58" i="58"/>
  <c r="AT59" i="58"/>
  <c r="AU59" i="58"/>
  <c r="AV59" i="58"/>
  <c r="DI59" i="58"/>
  <c r="DH59" i="58"/>
  <c r="BF60" i="58"/>
  <c r="BG60" i="58"/>
  <c r="BH60" i="58"/>
  <c r="BX61" i="58"/>
  <c r="BY61" i="58"/>
  <c r="BZ61" i="58"/>
  <c r="AU62" i="58"/>
  <c r="AT62" i="58"/>
  <c r="CD62" i="58"/>
  <c r="CE62" i="58"/>
  <c r="DI63" i="58"/>
  <c r="DJ63" i="58"/>
  <c r="DL63" i="58"/>
  <c r="DH63" i="58"/>
  <c r="CK65" i="58"/>
  <c r="CL65" i="58"/>
  <c r="CJ65" i="58"/>
  <c r="DI65" i="58"/>
  <c r="DH65" i="58"/>
  <c r="DL65" i="58"/>
  <c r="DJ65" i="58"/>
  <c r="BZ36" i="58"/>
  <c r="CX36" i="58"/>
  <c r="BN37" i="58"/>
  <c r="CL37" i="58"/>
  <c r="DJ37" i="58"/>
  <c r="BB38" i="58"/>
  <c r="BZ38" i="58"/>
  <c r="CX38" i="58"/>
  <c r="BN39" i="58"/>
  <c r="DM39" i="58"/>
  <c r="BS40" i="58"/>
  <c r="BT40" i="58"/>
  <c r="BG41" i="58"/>
  <c r="BH41" i="58"/>
  <c r="CQ42" i="58"/>
  <c r="CR42" i="58"/>
  <c r="CE43" i="58"/>
  <c r="CF43" i="58"/>
  <c r="AV45" i="58"/>
  <c r="DC45" i="58"/>
  <c r="DD45" i="58"/>
  <c r="DL45" i="58"/>
  <c r="AU46" i="58"/>
  <c r="AV46" i="58"/>
  <c r="BZ46" i="58"/>
  <c r="CF46" i="58"/>
  <c r="BM47" i="58"/>
  <c r="BL47" i="58"/>
  <c r="DI47" i="58"/>
  <c r="DH47" i="58"/>
  <c r="BG48" i="58"/>
  <c r="BF48" i="58"/>
  <c r="BT48" i="58"/>
  <c r="DC48" i="58"/>
  <c r="DL48" i="58"/>
  <c r="DB48" i="58"/>
  <c r="CK49" i="58"/>
  <c r="CJ49" i="58"/>
  <c r="DM49" i="58"/>
  <c r="AV50" i="58"/>
  <c r="CE50" i="58"/>
  <c r="CD50" i="58"/>
  <c r="CR50" i="58"/>
  <c r="BM51" i="58"/>
  <c r="BL51" i="58"/>
  <c r="DI51" i="58"/>
  <c r="DH51" i="58"/>
  <c r="BG52" i="58"/>
  <c r="BF52" i="58"/>
  <c r="BT52" i="58"/>
  <c r="DC52" i="58"/>
  <c r="DL52" i="58"/>
  <c r="DB52" i="58"/>
  <c r="CK53" i="58"/>
  <c r="CJ53" i="58"/>
  <c r="AV54" i="58"/>
  <c r="AU54" i="58"/>
  <c r="BH55" i="58"/>
  <c r="BG55" i="58"/>
  <c r="BY56" i="58"/>
  <c r="BX56" i="58"/>
  <c r="DB56" i="58"/>
  <c r="DL56" i="58"/>
  <c r="DC56" i="58"/>
  <c r="DD56" i="58"/>
  <c r="CF57" i="58"/>
  <c r="CE57" i="58"/>
  <c r="CX58" i="58"/>
  <c r="BX62" i="58"/>
  <c r="BZ62" i="58"/>
  <c r="BY62" i="58"/>
  <c r="DM63" i="58"/>
  <c r="CP64" i="58"/>
  <c r="CR64" i="58"/>
  <c r="DM64" i="58"/>
  <c r="BS46" i="58"/>
  <c r="BT46" i="58"/>
  <c r="BG47" i="58"/>
  <c r="BH47" i="58"/>
  <c r="CQ47" i="58"/>
  <c r="CP47" i="58"/>
  <c r="DD47" i="58"/>
  <c r="BA48" i="58"/>
  <c r="AZ48" i="58"/>
  <c r="CW48" i="58"/>
  <c r="CV48" i="58"/>
  <c r="BS49" i="58"/>
  <c r="BR49" i="58"/>
  <c r="CF49" i="58"/>
  <c r="BY50" i="58"/>
  <c r="BX50" i="58"/>
  <c r="AU51" i="58"/>
  <c r="AT51" i="58"/>
  <c r="BH51" i="58"/>
  <c r="CQ51" i="58"/>
  <c r="CP51" i="58"/>
  <c r="DD51" i="58"/>
  <c r="BA52" i="58"/>
  <c r="AZ52" i="58"/>
  <c r="CW52" i="58"/>
  <c r="CV52" i="58"/>
  <c r="BS53" i="58"/>
  <c r="BR53" i="58"/>
  <c r="CF53" i="58"/>
  <c r="BB54" i="58"/>
  <c r="BN55" i="58"/>
  <c r="CD56" i="58"/>
  <c r="CE56" i="58"/>
  <c r="CF56" i="58"/>
  <c r="DM56" i="58"/>
  <c r="CL57" i="58"/>
  <c r="CW58" i="58"/>
  <c r="CV58" i="58"/>
  <c r="DM58" i="58"/>
  <c r="DD59" i="58"/>
  <c r="DC59" i="58"/>
  <c r="DM59" i="58"/>
  <c r="BT61" i="58"/>
  <c r="BR61" i="58"/>
  <c r="BS61" i="58"/>
  <c r="CJ61" i="58"/>
  <c r="CL61" i="58"/>
  <c r="CK61" i="58"/>
  <c r="BM63" i="58"/>
  <c r="BN63" i="58"/>
  <c r="BL63" i="58"/>
  <c r="CK63" i="58"/>
  <c r="CJ63" i="58"/>
  <c r="CL63" i="58"/>
  <c r="CV63" i="58"/>
  <c r="CX63" i="58"/>
  <c r="CW63" i="58"/>
  <c r="CK64" i="58"/>
  <c r="CJ64" i="58"/>
  <c r="CL64" i="58"/>
  <c r="AZ65" i="58"/>
  <c r="BA65" i="58"/>
  <c r="CX54" i="58"/>
  <c r="DB54" i="58"/>
  <c r="DL54" i="58"/>
  <c r="DC54" i="58"/>
  <c r="DJ55" i="58"/>
  <c r="AT57" i="58"/>
  <c r="AU57" i="58"/>
  <c r="DM57" i="58"/>
  <c r="BB58" i="58"/>
  <c r="BF58" i="58"/>
  <c r="BG58" i="58"/>
  <c r="BN59" i="58"/>
  <c r="BR59" i="58"/>
  <c r="BS59" i="58"/>
  <c r="BZ60" i="58"/>
  <c r="CD60" i="58"/>
  <c r="CE60" i="58"/>
  <c r="DM61" i="58"/>
  <c r="BH62" i="58"/>
  <c r="CJ62" i="58"/>
  <c r="CK62" i="58"/>
  <c r="CV62" i="58"/>
  <c r="CX62" i="58"/>
  <c r="DL62" i="58"/>
  <c r="DH62" i="58"/>
  <c r="BS63" i="58"/>
  <c r="BR63" i="58"/>
  <c r="CE64" i="58"/>
  <c r="CD64" i="58"/>
  <c r="CW64" i="58"/>
  <c r="CV64" i="58"/>
  <c r="AU65" i="58"/>
  <c r="AT65" i="58"/>
  <c r="AV65" i="58"/>
  <c r="CQ65" i="58"/>
  <c r="CP65" i="58"/>
  <c r="CE47" i="58"/>
  <c r="DC47" i="58"/>
  <c r="AU48" i="58"/>
  <c r="BS48" i="58"/>
  <c r="CQ48" i="58"/>
  <c r="BG49" i="58"/>
  <c r="CE49" i="58"/>
  <c r="DC49" i="58"/>
  <c r="AU50" i="58"/>
  <c r="BS50" i="58"/>
  <c r="CQ50" i="58"/>
  <c r="BG51" i="58"/>
  <c r="CE51" i="58"/>
  <c r="DC51" i="58"/>
  <c r="AU52" i="58"/>
  <c r="BS52" i="58"/>
  <c r="CQ52" i="58"/>
  <c r="BG53" i="58"/>
  <c r="CE53" i="58"/>
  <c r="DJ53" i="58"/>
  <c r="AT55" i="58"/>
  <c r="AU55" i="58"/>
  <c r="DM55" i="58"/>
  <c r="BB56" i="58"/>
  <c r="BF56" i="58"/>
  <c r="BG56" i="58"/>
  <c r="BN57" i="58"/>
  <c r="BR57" i="58"/>
  <c r="BS57" i="58"/>
  <c r="BZ58" i="58"/>
  <c r="CD58" i="58"/>
  <c r="CE58" i="58"/>
  <c r="CL59" i="58"/>
  <c r="CP59" i="58"/>
  <c r="CQ59" i="58"/>
  <c r="CX60" i="58"/>
  <c r="DB60" i="58"/>
  <c r="DL60" i="58"/>
  <c r="DC60" i="58"/>
  <c r="AZ62" i="58"/>
  <c r="BB62" i="58"/>
  <c r="CF62" i="58"/>
  <c r="CQ63" i="58"/>
  <c r="CP63" i="58"/>
  <c r="CR63" i="58"/>
  <c r="DB53" i="58"/>
  <c r="AT54" i="58"/>
  <c r="BR54" i="58"/>
  <c r="CP54" i="58"/>
  <c r="BF55" i="58"/>
  <c r="CD55" i="58"/>
  <c r="DB55" i="58"/>
  <c r="AT56" i="58"/>
  <c r="BR56" i="58"/>
  <c r="CP56" i="58"/>
  <c r="BF57" i="58"/>
  <c r="CD57" i="58"/>
  <c r="DB57" i="58"/>
  <c r="AT58" i="58"/>
  <c r="BR58" i="58"/>
  <c r="CP58" i="58"/>
  <c r="BF59" i="58"/>
  <c r="CD59" i="58"/>
  <c r="DB59" i="58"/>
  <c r="AT60" i="58"/>
  <c r="BR60" i="58"/>
  <c r="CP60" i="58"/>
  <c r="BF61" i="58"/>
  <c r="DL61" i="58"/>
  <c r="DH61" i="58"/>
  <c r="DJ61" i="58"/>
  <c r="DM62" i="58"/>
  <c r="BY64" i="58"/>
  <c r="BZ64" i="58"/>
  <c r="DC64" i="58"/>
  <c r="DB64" i="58"/>
  <c r="DD64" i="58"/>
  <c r="CF61" i="58"/>
  <c r="DD61" i="58"/>
  <c r="AV62" i="58"/>
  <c r="BT62" i="58"/>
  <c r="CR62" i="58"/>
  <c r="AU63" i="58"/>
  <c r="AT63" i="58"/>
  <c r="BG64" i="58"/>
  <c r="BF64" i="58"/>
  <c r="BS65" i="58"/>
  <c r="BR65" i="58"/>
  <c r="BG63" i="58"/>
  <c r="CE63" i="58"/>
  <c r="DC63" i="58"/>
  <c r="AU64" i="58"/>
  <c r="BS64" i="58"/>
  <c r="CQ64" i="58"/>
  <c r="BG65" i="58"/>
  <c r="CE65" i="58"/>
  <c r="DC65" i="58"/>
  <c r="DP17" i="58" l="1"/>
  <c r="DP26" i="58"/>
  <c r="DO62" i="58"/>
  <c r="DP27" i="58"/>
  <c r="DP48" i="58"/>
  <c r="DO55" i="58"/>
  <c r="DN40" i="58"/>
  <c r="DP44" i="58"/>
  <c r="DN42" i="58"/>
  <c r="DP47" i="58"/>
  <c r="DO44" i="58"/>
  <c r="DO30" i="58"/>
  <c r="DO19" i="58"/>
  <c r="DO17" i="58"/>
  <c r="DO56" i="58"/>
  <c r="DN46" i="58"/>
  <c r="DO60" i="58"/>
  <c r="DP52" i="58"/>
  <c r="DO31" i="58"/>
  <c r="DO42" i="58"/>
  <c r="DP62" i="58"/>
  <c r="DP51" i="58"/>
  <c r="DP30" i="58"/>
  <c r="DP25" i="58"/>
  <c r="DC66" i="58"/>
  <c r="DO52" i="58"/>
  <c r="DO40" i="58"/>
  <c r="DO50" i="58"/>
  <c r="DP35" i="58"/>
  <c r="DO33" i="58"/>
  <c r="DO24" i="58"/>
  <c r="DP40" i="58"/>
  <c r="DP31" i="58"/>
  <c r="BG70" i="58"/>
  <c r="DP20" i="58"/>
  <c r="DL66" i="58"/>
  <c r="CR70" i="58"/>
  <c r="DP19" i="58"/>
  <c r="DP57" i="58"/>
  <c r="BS70" i="58"/>
  <c r="DP59" i="58"/>
  <c r="DO58" i="58"/>
  <c r="DP58" i="58"/>
  <c r="DN53" i="58"/>
  <c r="DO34" i="58"/>
  <c r="DP50" i="58"/>
  <c r="DP34" i="58"/>
  <c r="BN70" i="58"/>
  <c r="DO48" i="58"/>
  <c r="DP46" i="58"/>
  <c r="DP39" i="58"/>
  <c r="DO57" i="58"/>
  <c r="DO46" i="58"/>
  <c r="DP41" i="58"/>
  <c r="DO35" i="58"/>
  <c r="DP29" i="58"/>
  <c r="DO61" i="58"/>
  <c r="DO32" i="58"/>
  <c r="CE70" i="58"/>
  <c r="DL70" i="58"/>
  <c r="DO37" i="58"/>
  <c r="AU66" i="58"/>
  <c r="DP21" i="58"/>
  <c r="CR66" i="58"/>
  <c r="CQ66" i="58"/>
  <c r="DP24" i="58"/>
  <c r="DB66" i="58"/>
  <c r="AV70" i="58"/>
  <c r="DN63" i="58"/>
  <c r="DN59" i="58"/>
  <c r="DO53" i="58"/>
  <c r="DP61" i="58"/>
  <c r="DN62" i="58"/>
  <c r="DN58" i="58"/>
  <c r="DP55" i="58"/>
  <c r="DN55" i="58"/>
  <c r="DN54" i="58"/>
  <c r="DP65" i="58"/>
  <c r="DO59" i="58"/>
  <c r="DN60" i="58"/>
  <c r="DO49" i="58"/>
  <c r="DN44" i="58"/>
  <c r="DP38" i="58"/>
  <c r="DO45" i="58"/>
  <c r="DN28" i="58"/>
  <c r="DN26" i="58"/>
  <c r="DN21" i="58"/>
  <c r="DN19" i="58"/>
  <c r="DN17" i="58"/>
  <c r="CV70" i="58"/>
  <c r="CV71" i="58" s="1"/>
  <c r="CV66" i="58"/>
  <c r="CF70" i="58"/>
  <c r="CF66" i="58"/>
  <c r="BT70" i="58"/>
  <c r="BT66" i="58"/>
  <c r="CE66" i="58"/>
  <c r="DO38" i="58"/>
  <c r="CP70" i="58"/>
  <c r="CP71" i="58" s="1"/>
  <c r="BF66" i="58"/>
  <c r="DN43" i="58"/>
  <c r="DN31" i="58"/>
  <c r="DN39" i="58"/>
  <c r="CD70" i="58"/>
  <c r="CD71" i="58" s="1"/>
  <c r="AT70" i="58"/>
  <c r="AT71" i="58" s="1"/>
  <c r="DN30" i="58"/>
  <c r="DC70" i="58"/>
  <c r="DO21" i="58"/>
  <c r="DD66" i="58"/>
  <c r="DN61" i="58"/>
  <c r="DN57" i="58"/>
  <c r="DN56" i="58"/>
  <c r="DP53" i="58"/>
  <c r="DO54" i="58"/>
  <c r="DP60" i="58"/>
  <c r="DN51" i="58"/>
  <c r="DN47" i="58"/>
  <c r="DN36" i="58"/>
  <c r="DP63" i="58"/>
  <c r="DP45" i="58"/>
  <c r="DO64" i="58"/>
  <c r="DO28" i="58"/>
  <c r="DO26" i="58"/>
  <c r="DN50" i="58"/>
  <c r="DO41" i="58"/>
  <c r="DN37" i="58"/>
  <c r="DN35" i="58"/>
  <c r="DN34" i="58"/>
  <c r="DP49" i="58"/>
  <c r="DP36" i="58"/>
  <c r="DP33" i="58"/>
  <c r="DP32" i="58"/>
  <c r="DO25" i="58"/>
  <c r="DP23" i="58"/>
  <c r="CW66" i="58"/>
  <c r="CW70" i="58"/>
  <c r="CK66" i="58"/>
  <c r="CK70" i="58"/>
  <c r="BY66" i="58"/>
  <c r="BY70" i="58"/>
  <c r="BM66" i="58"/>
  <c r="BM70" i="58"/>
  <c r="BA66" i="58"/>
  <c r="BA70" i="58"/>
  <c r="DJ70" i="58"/>
  <c r="DJ66" i="58"/>
  <c r="DP16" i="58"/>
  <c r="DN20" i="58"/>
  <c r="DH70" i="58"/>
  <c r="DH71" i="58" s="1"/>
  <c r="DH66" i="58"/>
  <c r="DN16" i="58"/>
  <c r="DP28" i="58"/>
  <c r="BZ70" i="58"/>
  <c r="BZ66" i="58"/>
  <c r="BF70" i="58"/>
  <c r="BF71" i="58" s="1"/>
  <c r="DP22" i="58"/>
  <c r="DP18" i="58"/>
  <c r="DN29" i="58"/>
  <c r="BS66" i="58"/>
  <c r="CX70" i="58"/>
  <c r="CX66" i="58"/>
  <c r="DD70" i="58"/>
  <c r="DP56" i="58"/>
  <c r="DO51" i="58"/>
  <c r="DO47" i="58"/>
  <c r="DN38" i="58"/>
  <c r="DP37" i="58"/>
  <c r="DN65" i="58"/>
  <c r="DO63" i="58"/>
  <c r="DP64" i="58"/>
  <c r="DN48" i="58"/>
  <c r="DN33" i="58"/>
  <c r="DN32" i="58"/>
  <c r="DP42" i="58"/>
  <c r="DN41" i="58"/>
  <c r="DN45" i="58"/>
  <c r="DO27" i="58"/>
  <c r="DO39" i="58"/>
  <c r="DO22" i="58"/>
  <c r="DO20" i="58"/>
  <c r="DO18" i="58"/>
  <c r="DI66" i="58"/>
  <c r="DI70" i="58"/>
  <c r="DO16" i="58"/>
  <c r="AZ70" i="58"/>
  <c r="AZ71" i="58" s="1"/>
  <c r="AZ66" i="58"/>
  <c r="CQ70" i="58"/>
  <c r="AU70" i="58"/>
  <c r="DM66" i="58"/>
  <c r="DM70" i="58"/>
  <c r="BR66" i="58"/>
  <c r="DO43" i="58"/>
  <c r="DN24" i="58"/>
  <c r="BL70" i="58"/>
  <c r="BL71" i="58" s="1"/>
  <c r="BL66" i="58"/>
  <c r="BG66" i="58"/>
  <c r="DB70" i="58"/>
  <c r="DB71" i="58" s="1"/>
  <c r="DO29" i="58"/>
  <c r="DN23" i="58"/>
  <c r="DN22" i="58"/>
  <c r="CL70" i="58"/>
  <c r="CL66" i="58"/>
  <c r="AV66" i="58"/>
  <c r="BN66" i="58"/>
  <c r="DO65" i="58"/>
  <c r="DN64" i="58"/>
  <c r="DN27" i="58"/>
  <c r="DN25" i="58"/>
  <c r="DN52" i="58"/>
  <c r="DN49" i="58"/>
  <c r="DP54" i="58"/>
  <c r="CJ70" i="58"/>
  <c r="CJ71" i="58" s="1"/>
  <c r="CJ66" i="58"/>
  <c r="BX70" i="58"/>
  <c r="BX71" i="58" s="1"/>
  <c r="BX66" i="58"/>
  <c r="BH70" i="58"/>
  <c r="BH66" i="58"/>
  <c r="DN18" i="58"/>
  <c r="CP66" i="58"/>
  <c r="BR70" i="58"/>
  <c r="BR71" i="58" s="1"/>
  <c r="DP43" i="58"/>
  <c r="CD66" i="58"/>
  <c r="AT66" i="58"/>
  <c r="DO36" i="58"/>
  <c r="DO23" i="58"/>
  <c r="BB70" i="58"/>
  <c r="BB66" i="58"/>
  <c r="DT53" i="58" l="1"/>
  <c r="DK71" i="58"/>
  <c r="DP70" i="58"/>
  <c r="DP66" i="58"/>
  <c r="DN70" i="58"/>
  <c r="DN66" i="58"/>
  <c r="DO70" i="58"/>
  <c r="DO66" i="58"/>
  <c r="G10" i="59" l="1"/>
  <c r="G8" i="59"/>
  <c r="G11" i="59"/>
  <c r="G7" i="59"/>
  <c r="E11" i="59" l="1"/>
  <c r="G9" i="59"/>
  <c r="DQ48" i="58"/>
  <c r="DQ46" i="58"/>
  <c r="DQ58" i="58"/>
  <c r="DQ57" i="58"/>
  <c r="E8" i="59" l="1"/>
  <c r="E10" i="59"/>
  <c r="E9" i="59"/>
  <c r="E7" i="59"/>
  <c r="DQ41" i="58"/>
  <c r="DE41" i="58" s="1"/>
  <c r="DQ28" i="58"/>
  <c r="DQ22" i="58"/>
  <c r="CM22" i="58" s="1"/>
  <c r="DQ44" i="58"/>
  <c r="CA44" i="58" s="1"/>
  <c r="DQ40" i="58"/>
  <c r="DK40" i="58" s="1"/>
  <c r="DQ26" i="58"/>
  <c r="BC26" i="58" s="1"/>
  <c r="DQ19" i="58"/>
  <c r="DK19" i="58" s="1"/>
  <c r="DQ20" i="58"/>
  <c r="BI20" i="58" s="1"/>
  <c r="CM46" i="58"/>
  <c r="CY46" i="58"/>
  <c r="CG46" i="58"/>
  <c r="DK46" i="58"/>
  <c r="BU46" i="58"/>
  <c r="CS46" i="58"/>
  <c r="AW46" i="58"/>
  <c r="CA46" i="58"/>
  <c r="DE46" i="58"/>
  <c r="BC46" i="58"/>
  <c r="DT46" i="58"/>
  <c r="BO46" i="58"/>
  <c r="BI46" i="58"/>
  <c r="BU58" i="58"/>
  <c r="DK58" i="58"/>
  <c r="CG58" i="58"/>
  <c r="DE58" i="58"/>
  <c r="AW58" i="58"/>
  <c r="DT58" i="58"/>
  <c r="BO58" i="58"/>
  <c r="CS58" i="58"/>
  <c r="CY58" i="58"/>
  <c r="CM58" i="58"/>
  <c r="BI58" i="58"/>
  <c r="BC58" i="58"/>
  <c r="CA58" i="58"/>
  <c r="BI57" i="58"/>
  <c r="CY57" i="58"/>
  <c r="CM57" i="58"/>
  <c r="DE57" i="58"/>
  <c r="CG57" i="58"/>
  <c r="DT57" i="58"/>
  <c r="AW57" i="58"/>
  <c r="BU57" i="58"/>
  <c r="DK57" i="58"/>
  <c r="BO57" i="58"/>
  <c r="CS57" i="58"/>
  <c r="CA57" i="58"/>
  <c r="BC57" i="58"/>
  <c r="CM48" i="58"/>
  <c r="CG48" i="58"/>
  <c r="BC48" i="58"/>
  <c r="DT48" i="58"/>
  <c r="CS48" i="58"/>
  <c r="BI48" i="58"/>
  <c r="AW48" i="58"/>
  <c r="CA48" i="58"/>
  <c r="DK48" i="58"/>
  <c r="DE48" i="58"/>
  <c r="BO48" i="58"/>
  <c r="BU48" i="58"/>
  <c r="CY48" i="58"/>
  <c r="DE61" i="58" l="1"/>
  <c r="BO56" i="58"/>
  <c r="DE29" i="58"/>
  <c r="BO27" i="58"/>
  <c r="DE62" i="58"/>
  <c r="DE55" i="58"/>
  <c r="BI18" i="58"/>
  <c r="DK35" i="58"/>
  <c r="CM53" i="58"/>
  <c r="DQ45" i="58"/>
  <c r="DE45" i="58" s="1"/>
  <c r="DQ16" i="58"/>
  <c r="BC16" i="58" s="1"/>
  <c r="DK41" i="58"/>
  <c r="CY41" i="58"/>
  <c r="BC41" i="58"/>
  <c r="DQ39" i="58"/>
  <c r="CY39" i="58" s="1"/>
  <c r="BI41" i="58"/>
  <c r="AW41" i="58"/>
  <c r="DQ42" i="58"/>
  <c r="BC42" i="58" s="1"/>
  <c r="CG41" i="58"/>
  <c r="BU41" i="58"/>
  <c r="CM41" i="58"/>
  <c r="DT41" i="58"/>
  <c r="DU41" i="58" s="1"/>
  <c r="DV41" i="58" s="1"/>
  <c r="CA41" i="58"/>
  <c r="DQ33" i="58"/>
  <c r="CS33" i="58" s="1"/>
  <c r="CS41" i="58"/>
  <c r="BO41" i="58"/>
  <c r="DQ30" i="58"/>
  <c r="CG30" i="58" s="1"/>
  <c r="BO44" i="58"/>
  <c r="CS22" i="58"/>
  <c r="AW22" i="58"/>
  <c r="CY22" i="58"/>
  <c r="DQ37" i="58"/>
  <c r="AW37" i="58" s="1"/>
  <c r="DQ31" i="58"/>
  <c r="CY31" i="58" s="1"/>
  <c r="DQ38" i="58"/>
  <c r="CY38" i="58" s="1"/>
  <c r="DQ25" i="58"/>
  <c r="CG25" i="58" s="1"/>
  <c r="DQ63" i="58"/>
  <c r="BC63" i="58" s="1"/>
  <c r="DQ23" i="58"/>
  <c r="DE23" i="58" s="1"/>
  <c r="DQ34" i="58"/>
  <c r="DK34" i="58" s="1"/>
  <c r="DQ17" i="58"/>
  <c r="BI17" i="58" s="1"/>
  <c r="DQ43" i="58"/>
  <c r="CS43" i="58" s="1"/>
  <c r="DQ54" i="58"/>
  <c r="DK54" i="58" s="1"/>
  <c r="DQ65" i="58"/>
  <c r="BO65" i="58" s="1"/>
  <c r="DQ64" i="58"/>
  <c r="BO64" i="58" s="1"/>
  <c r="BO20" i="58"/>
  <c r="CG22" i="58"/>
  <c r="DT44" i="58"/>
  <c r="DU44" i="58" s="1"/>
  <c r="DV44" i="58" s="1"/>
  <c r="DE44" i="58"/>
  <c r="BC44" i="58"/>
  <c r="BU44" i="58"/>
  <c r="DK44" i="58"/>
  <c r="CG44" i="58"/>
  <c r="CS44" i="58"/>
  <c r="CM20" i="58"/>
  <c r="CM44" i="58"/>
  <c r="BI44" i="58"/>
  <c r="BC22" i="58"/>
  <c r="DK22" i="58"/>
  <c r="CG26" i="58"/>
  <c r="DT22" i="58"/>
  <c r="DU22" i="58" s="1"/>
  <c r="DV22" i="58" s="1"/>
  <c r="BI22" i="58"/>
  <c r="BO22" i="58"/>
  <c r="DE22" i="58"/>
  <c r="DK26" i="58"/>
  <c r="BU22" i="58"/>
  <c r="CA22" i="58"/>
  <c r="CG19" i="58"/>
  <c r="BI40" i="58"/>
  <c r="CY44" i="58"/>
  <c r="AW44" i="58"/>
  <c r="AW19" i="58"/>
  <c r="BI19" i="58"/>
  <c r="CG40" i="58"/>
  <c r="DT19" i="58"/>
  <c r="DU19" i="58" s="1"/>
  <c r="DV19" i="58" s="1"/>
  <c r="BC40" i="58"/>
  <c r="BO19" i="58"/>
  <c r="DT40" i="58"/>
  <c r="DU40" i="58" s="1"/>
  <c r="DV40" i="58" s="1"/>
  <c r="CM40" i="58"/>
  <c r="CA40" i="58"/>
  <c r="CS19" i="58"/>
  <c r="CM19" i="58"/>
  <c r="CA19" i="58"/>
  <c r="CY40" i="58"/>
  <c r="AW40" i="58"/>
  <c r="DE40" i="58"/>
  <c r="CY19" i="58"/>
  <c r="DE19" i="58"/>
  <c r="CS40" i="58"/>
  <c r="BC19" i="58"/>
  <c r="BU19" i="58"/>
  <c r="BO40" i="58"/>
  <c r="BU40" i="58"/>
  <c r="CG20" i="58"/>
  <c r="CA20" i="58"/>
  <c r="CY26" i="58"/>
  <c r="DK20" i="58"/>
  <c r="DT26" i="58"/>
  <c r="DU26" i="58" s="1"/>
  <c r="DV26" i="58" s="1"/>
  <c r="CM26" i="58"/>
  <c r="CY20" i="58"/>
  <c r="CS20" i="58"/>
  <c r="CS26" i="58"/>
  <c r="DE26" i="58"/>
  <c r="AW26" i="58"/>
  <c r="DT20" i="58"/>
  <c r="DU20" i="58" s="1"/>
  <c r="DV20" i="58" s="1"/>
  <c r="DE20" i="58"/>
  <c r="AW20" i="58"/>
  <c r="BO26" i="58"/>
  <c r="CA26" i="58"/>
  <c r="DQ24" i="58"/>
  <c r="BO24" i="58" s="1"/>
  <c r="DQ50" i="58"/>
  <c r="BU20" i="58"/>
  <c r="BC20" i="58"/>
  <c r="BU26" i="58"/>
  <c r="BI26" i="58"/>
  <c r="DQ21" i="58"/>
  <c r="BU21" i="58" s="1"/>
  <c r="DQ52" i="58"/>
  <c r="CM52" i="58" s="1"/>
  <c r="DQ32" i="58"/>
  <c r="CS32" i="58" s="1"/>
  <c r="DQ51" i="58"/>
  <c r="CG51" i="58" s="1"/>
  <c r="DU58" i="58"/>
  <c r="DV58" i="58" s="1"/>
  <c r="DU46" i="58"/>
  <c r="DV46" i="58" s="1"/>
  <c r="DU48" i="58"/>
  <c r="DV48" i="58" s="1"/>
  <c r="DU57" i="58"/>
  <c r="DV57" i="58" s="1"/>
  <c r="DK59" i="58"/>
  <c r="BO59" i="58"/>
  <c r="CS59" i="58"/>
  <c r="CY59" i="58"/>
  <c r="BC59" i="58"/>
  <c r="BI59" i="58"/>
  <c r="CM59" i="58"/>
  <c r="CG59" i="58"/>
  <c r="AW59" i="58"/>
  <c r="BU59" i="58"/>
  <c r="DT59" i="58"/>
  <c r="DE59" i="58"/>
  <c r="CA59" i="58"/>
  <c r="CM60" i="58"/>
  <c r="BU60" i="58"/>
  <c r="BI60" i="58"/>
  <c r="CA60" i="58"/>
  <c r="BO60" i="58"/>
  <c r="DK60" i="58"/>
  <c r="DT60" i="58"/>
  <c r="DE60" i="58"/>
  <c r="CY60" i="58"/>
  <c r="CS60" i="58"/>
  <c r="CG60" i="58"/>
  <c r="BC60" i="58"/>
  <c r="AW60" i="58"/>
  <c r="DQ49" i="58"/>
  <c r="DQ47" i="58"/>
  <c r="CS56" i="58"/>
  <c r="CG62" i="58"/>
  <c r="BO36" i="58"/>
  <c r="CA36" i="58"/>
  <c r="AW36" i="58"/>
  <c r="CY36" i="58"/>
  <c r="BI36" i="58"/>
  <c r="CS36" i="58"/>
  <c r="CG36" i="58"/>
  <c r="BC36" i="58"/>
  <c r="DK36" i="58"/>
  <c r="DE36" i="58"/>
  <c r="CM36" i="58"/>
  <c r="BU36" i="58"/>
  <c r="DT36" i="58"/>
  <c r="DK28" i="58"/>
  <c r="CY28" i="58"/>
  <c r="CS28" i="58"/>
  <c r="CG28" i="58"/>
  <c r="CM28" i="58"/>
  <c r="CA28" i="58"/>
  <c r="BC28" i="58"/>
  <c r="BU28" i="58"/>
  <c r="BI28" i="58"/>
  <c r="AW28" i="58"/>
  <c r="DE28" i="58"/>
  <c r="BO28" i="58"/>
  <c r="DT28" i="58"/>
  <c r="CA55" i="58" l="1"/>
  <c r="DE56" i="58"/>
  <c r="CY61" i="58"/>
  <c r="BU62" i="58"/>
  <c r="DK61" i="58"/>
  <c r="CY62" i="58"/>
  <c r="BI61" i="58"/>
  <c r="CS61" i="58"/>
  <c r="BC61" i="58"/>
  <c r="DK53" i="58"/>
  <c r="CA62" i="58"/>
  <c r="CM62" i="58"/>
  <c r="BC62" i="58"/>
  <c r="BC56" i="58"/>
  <c r="BU61" i="58"/>
  <c r="BC55" i="58"/>
  <c r="BI55" i="58"/>
  <c r="CY56" i="58"/>
  <c r="DK55" i="58"/>
  <c r="CS18" i="58"/>
  <c r="BU55" i="58"/>
  <c r="BU56" i="58"/>
  <c r="CA56" i="58"/>
  <c r="CM56" i="58"/>
  <c r="CG56" i="58"/>
  <c r="DK56" i="58"/>
  <c r="CY55" i="58"/>
  <c r="DT56" i="58"/>
  <c r="BI56" i="58"/>
  <c r="AW56" i="58"/>
  <c r="CG53" i="58"/>
  <c r="CA53" i="58"/>
  <c r="DK18" i="58"/>
  <c r="DT62" i="58"/>
  <c r="DU62" i="58" s="1"/>
  <c r="DV62" i="58" s="1"/>
  <c r="BO62" i="58"/>
  <c r="CS62" i="58"/>
  <c r="AW62" i="58"/>
  <c r="DK62" i="58"/>
  <c r="BI62" i="58"/>
  <c r="DT61" i="58"/>
  <c r="CA61" i="58"/>
  <c r="BO61" i="58"/>
  <c r="CM61" i="58"/>
  <c r="CG61" i="58"/>
  <c r="AW61" i="58"/>
  <c r="AW29" i="58"/>
  <c r="BU29" i="58"/>
  <c r="CS35" i="58"/>
  <c r="CY29" i="58"/>
  <c r="CM29" i="58"/>
  <c r="DK27" i="58"/>
  <c r="AW35" i="58"/>
  <c r="CY27" i="58"/>
  <c r="BI29" i="58"/>
  <c r="BO29" i="58"/>
  <c r="BC27" i="58"/>
  <c r="CS27" i="58"/>
  <c r="CY35" i="58"/>
  <c r="DT29" i="58"/>
  <c r="DU29" i="58" s="1"/>
  <c r="DV29" i="58" s="1"/>
  <c r="CG29" i="58"/>
  <c r="CA29" i="58"/>
  <c r="BC29" i="58"/>
  <c r="CM27" i="58"/>
  <c r="BU27" i="58"/>
  <c r="CA27" i="58"/>
  <c r="CA35" i="58"/>
  <c r="DE27" i="58"/>
  <c r="AW27" i="58"/>
  <c r="CG35" i="58"/>
  <c r="DE35" i="58"/>
  <c r="DK29" i="58"/>
  <c r="CS29" i="58"/>
  <c r="DT27" i="58"/>
  <c r="DU27" i="58" s="1"/>
  <c r="DV27" i="58" s="1"/>
  <c r="BI27" i="58"/>
  <c r="CG27" i="58"/>
  <c r="CM18" i="58"/>
  <c r="DE18" i="58"/>
  <c r="CG18" i="58"/>
  <c r="BU18" i="58"/>
  <c r="DU55" i="58"/>
  <c r="DV55" i="58" s="1"/>
  <c r="BO55" i="58"/>
  <c r="CG55" i="58"/>
  <c r="CM55" i="58"/>
  <c r="BC18" i="58"/>
  <c r="AW18" i="58"/>
  <c r="CY18" i="58"/>
  <c r="AW55" i="58"/>
  <c r="CS55" i="58"/>
  <c r="BO53" i="58"/>
  <c r="BI53" i="58"/>
  <c r="CY53" i="58"/>
  <c r="DU53" i="58"/>
  <c r="DV53" i="58" s="1"/>
  <c r="CS53" i="58"/>
  <c r="AW53" i="58"/>
  <c r="BC53" i="58"/>
  <c r="BO35" i="58"/>
  <c r="BU35" i="58"/>
  <c r="BI35" i="58"/>
  <c r="BU53" i="58"/>
  <c r="DE53" i="58"/>
  <c r="DT35" i="58"/>
  <c r="DU35" i="58" s="1"/>
  <c r="DV35" i="58" s="1"/>
  <c r="BC35" i="58"/>
  <c r="CM35" i="58"/>
  <c r="DT18" i="58"/>
  <c r="DU18" i="58" s="1"/>
  <c r="DV18" i="58" s="1"/>
  <c r="CA18" i="58"/>
  <c r="BO18" i="58"/>
  <c r="CS45" i="58"/>
  <c r="BI45" i="58"/>
  <c r="CM45" i="58"/>
  <c r="DT45" i="58"/>
  <c r="DU45" i="58" s="1"/>
  <c r="DV45" i="58" s="1"/>
  <c r="BO45" i="58"/>
  <c r="DK45" i="58"/>
  <c r="BC45" i="58"/>
  <c r="BU45" i="58"/>
  <c r="AW45" i="58"/>
  <c r="CY45" i="58"/>
  <c r="CG45" i="58"/>
  <c r="CA45" i="58"/>
  <c r="CM39" i="58"/>
  <c r="CA42" i="58"/>
  <c r="AW39" i="58"/>
  <c r="CA30" i="58"/>
  <c r="CS39" i="58"/>
  <c r="CM30" i="58"/>
  <c r="DK39" i="58"/>
  <c r="CY30" i="58"/>
  <c r="CY42" i="58"/>
  <c r="DE42" i="58"/>
  <c r="CY23" i="58"/>
  <c r="BC39" i="58"/>
  <c r="DT39" i="58"/>
  <c r="DU39" i="58" s="1"/>
  <c r="DV39" i="58" s="1"/>
  <c r="BO39" i="58"/>
  <c r="BU30" i="58"/>
  <c r="CS30" i="58"/>
  <c r="DT30" i="58"/>
  <c r="DU30" i="58" s="1"/>
  <c r="DV30" i="58" s="1"/>
  <c r="AW30" i="58"/>
  <c r="BI43" i="58"/>
  <c r="CG16" i="58"/>
  <c r="BI37" i="58"/>
  <c r="DE16" i="58"/>
  <c r="CY63" i="58"/>
  <c r="BI33" i="58"/>
  <c r="CY25" i="58"/>
  <c r="DE37" i="58"/>
  <c r="DE63" i="58"/>
  <c r="DT16" i="58"/>
  <c r="DU16" i="58" s="1"/>
  <c r="BO33" i="58"/>
  <c r="BU37" i="58"/>
  <c r="DT43" i="58"/>
  <c r="DU43" i="58" s="1"/>
  <c r="DV43" i="58" s="1"/>
  <c r="CM63" i="58"/>
  <c r="BU16" i="58"/>
  <c r="AW43" i="58"/>
  <c r="CA16" i="58"/>
  <c r="CY16" i="58"/>
  <c r="AW16" i="58"/>
  <c r="CY33" i="58"/>
  <c r="DK37" i="58"/>
  <c r="DE43" i="58"/>
  <c r="DT42" i="58"/>
  <c r="DU42" i="58" s="1"/>
  <c r="DV42" i="58" s="1"/>
  <c r="BI42" i="58"/>
  <c r="BC31" i="58"/>
  <c r="DK16" i="58"/>
  <c r="CM16" i="58"/>
  <c r="BO42" i="58"/>
  <c r="AW42" i="58"/>
  <c r="CS42" i="58"/>
  <c r="BO37" i="58"/>
  <c r="BU43" i="58"/>
  <c r="BC43" i="58"/>
  <c r="BI63" i="58"/>
  <c r="CG63" i="58"/>
  <c r="CM42" i="58"/>
  <c r="CG42" i="58"/>
  <c r="BO16" i="58"/>
  <c r="CS16" i="58"/>
  <c r="BI16" i="58"/>
  <c r="DK42" i="58"/>
  <c r="BU42" i="58"/>
  <c r="DT37" i="58"/>
  <c r="DU37" i="58" s="1"/>
  <c r="DV37" i="58" s="1"/>
  <c r="CY37" i="58"/>
  <c r="DT54" i="58"/>
  <c r="DU54" i="58" s="1"/>
  <c r="DV54" i="58" s="1"/>
  <c r="CM43" i="58"/>
  <c r="DK63" i="58"/>
  <c r="AW33" i="58"/>
  <c r="DT33" i="58"/>
  <c r="DU33" i="58" s="1"/>
  <c r="DV33" i="58" s="1"/>
  <c r="DE33" i="58"/>
  <c r="BC33" i="58"/>
  <c r="CA33" i="58"/>
  <c r="CG39" i="58"/>
  <c r="BI39" i="58"/>
  <c r="DE39" i="58"/>
  <c r="BI30" i="58"/>
  <c r="DE30" i="58"/>
  <c r="DK30" i="58"/>
  <c r="BU33" i="58"/>
  <c r="DK33" i="58"/>
  <c r="CM33" i="58"/>
  <c r="CG33" i="58"/>
  <c r="CA39" i="58"/>
  <c r="BU39" i="58"/>
  <c r="BO30" i="58"/>
  <c r="BC30" i="58"/>
  <c r="BC37" i="58"/>
  <c r="CM37" i="58"/>
  <c r="CG37" i="58"/>
  <c r="CY43" i="58"/>
  <c r="BO43" i="58"/>
  <c r="CA43" i="58"/>
  <c r="CA63" i="58"/>
  <c r="BU63" i="58"/>
  <c r="CS63" i="58"/>
  <c r="CS37" i="58"/>
  <c r="CA37" i="58"/>
  <c r="CG43" i="58"/>
  <c r="DK43" i="58"/>
  <c r="DT63" i="58"/>
  <c r="DU63" i="58" s="1"/>
  <c r="DV63" i="58" s="1"/>
  <c r="AW63" i="58"/>
  <c r="BO63" i="58"/>
  <c r="DK64" i="58"/>
  <c r="CM17" i="58"/>
  <c r="BU17" i="58"/>
  <c r="AW64" i="58"/>
  <c r="CG17" i="58"/>
  <c r="BU25" i="58"/>
  <c r="BI64" i="58"/>
  <c r="DT25" i="58"/>
  <c r="DU25" i="58" s="1"/>
  <c r="DV25" i="58" s="1"/>
  <c r="DT17" i="58"/>
  <c r="DU17" i="58" s="1"/>
  <c r="DV17" i="58" s="1"/>
  <c r="BO25" i="58"/>
  <c r="CM23" i="58"/>
  <c r="CM38" i="58"/>
  <c r="CS54" i="58"/>
  <c r="BI34" i="58"/>
  <c r="CS31" i="58"/>
  <c r="BC23" i="58"/>
  <c r="BU54" i="58"/>
  <c r="BO31" i="58"/>
  <c r="AW34" i="58"/>
  <c r="DT23" i="58"/>
  <c r="DU23" i="58" s="1"/>
  <c r="DV23" i="58" s="1"/>
  <c r="AW23" i="58"/>
  <c r="DE38" i="58"/>
  <c r="CS65" i="58"/>
  <c r="BO54" i="58"/>
  <c r="CG31" i="58"/>
  <c r="CS23" i="58"/>
  <c r="CG65" i="58"/>
  <c r="DE54" i="58"/>
  <c r="BI31" i="58"/>
  <c r="BU38" i="58"/>
  <c r="BC65" i="58"/>
  <c r="CM34" i="58"/>
  <c r="CG23" i="58"/>
  <c r="CA23" i="58"/>
  <c r="CS38" i="58"/>
  <c r="BI65" i="58"/>
  <c r="BI54" i="58"/>
  <c r="CM54" i="58"/>
  <c r="CY54" i="58"/>
  <c r="DT34" i="58"/>
  <c r="DU34" i="58" s="1"/>
  <c r="DV34" i="58" s="1"/>
  <c r="DE34" i="58"/>
  <c r="BU31" i="58"/>
  <c r="CM31" i="58"/>
  <c r="CG38" i="58"/>
  <c r="BI23" i="58"/>
  <c r="BO23" i="58"/>
  <c r="BI38" i="58"/>
  <c r="DK65" i="58"/>
  <c r="DE65" i="58"/>
  <c r="AW54" i="58"/>
  <c r="CA54" i="58"/>
  <c r="CA34" i="58"/>
  <c r="CG34" i="58"/>
  <c r="DT31" i="58"/>
  <c r="DU31" i="58" s="1"/>
  <c r="DV31" i="58" s="1"/>
  <c r="DE31" i="58"/>
  <c r="DK31" i="58"/>
  <c r="CG64" i="58"/>
  <c r="DE64" i="58"/>
  <c r="CY64" i="58"/>
  <c r="DE17" i="58"/>
  <c r="BO17" i="58"/>
  <c r="DK17" i="58"/>
  <c r="DK25" i="58"/>
  <c r="AW25" i="58"/>
  <c r="BC25" i="58"/>
  <c r="BC38" i="58"/>
  <c r="AW38" i="58"/>
  <c r="CA38" i="58"/>
  <c r="DT64" i="58"/>
  <c r="DU64" i="58" s="1"/>
  <c r="DV64" i="58" s="1"/>
  <c r="CM64" i="58"/>
  <c r="CA64" i="58"/>
  <c r="BC64" i="58"/>
  <c r="CY65" i="58"/>
  <c r="AW65" i="58"/>
  <c r="CA65" i="58"/>
  <c r="CA17" i="58"/>
  <c r="CY17" i="58"/>
  <c r="CS17" i="58"/>
  <c r="BC34" i="58"/>
  <c r="CS34" i="58"/>
  <c r="BU34" i="58"/>
  <c r="DE25" i="58"/>
  <c r="BI25" i="58"/>
  <c r="CS25" i="58"/>
  <c r="DK23" i="58"/>
  <c r="BU23" i="58"/>
  <c r="DT38" i="58"/>
  <c r="DU38" i="58" s="1"/>
  <c r="DV38" i="58" s="1"/>
  <c r="BO38" i="58"/>
  <c r="DK38" i="58"/>
  <c r="BU64" i="58"/>
  <c r="CS64" i="58"/>
  <c r="DT65" i="58"/>
  <c r="DU65" i="58" s="1"/>
  <c r="DV65" i="58" s="1"/>
  <c r="CM65" i="58"/>
  <c r="BU65" i="58"/>
  <c r="CG54" i="58"/>
  <c r="BC54" i="58"/>
  <c r="BC17" i="58"/>
  <c r="AW17" i="58"/>
  <c r="BO34" i="58"/>
  <c r="CY34" i="58"/>
  <c r="CA25" i="58"/>
  <c r="CM25" i="58"/>
  <c r="CA31" i="58"/>
  <c r="AW31" i="58"/>
  <c r="CM21" i="58"/>
  <c r="BO32" i="58"/>
  <c r="CS24" i="58"/>
  <c r="BI24" i="58"/>
  <c r="BC52" i="58"/>
  <c r="CA24" i="58"/>
  <c r="CY52" i="58"/>
  <c r="CY24" i="58"/>
  <c r="CM24" i="58"/>
  <c r="DK32" i="58"/>
  <c r="DE32" i="58"/>
  <c r="DE51" i="58"/>
  <c r="CY21" i="58"/>
  <c r="CG32" i="58"/>
  <c r="CA32" i="58"/>
  <c r="AW21" i="58"/>
  <c r="DK21" i="58"/>
  <c r="BU24" i="58"/>
  <c r="AW32" i="58"/>
  <c r="DE21" i="58"/>
  <c r="BI21" i="58"/>
  <c r="DT52" i="58"/>
  <c r="DU52" i="58" s="1"/>
  <c r="DV52" i="58" s="1"/>
  <c r="CS52" i="58"/>
  <c r="CG52" i="58"/>
  <c r="CA52" i="58"/>
  <c r="DK52" i="58"/>
  <c r="DK24" i="58"/>
  <c r="DE24" i="58"/>
  <c r="AW24" i="58"/>
  <c r="BI52" i="58"/>
  <c r="BU52" i="58"/>
  <c r="BO52" i="58"/>
  <c r="DT24" i="58"/>
  <c r="DU24" i="58" s="1"/>
  <c r="DV24" i="58" s="1"/>
  <c r="CG24" i="58"/>
  <c r="BC24" i="58"/>
  <c r="CY51" i="58"/>
  <c r="DE52" i="58"/>
  <c r="AW52" i="58"/>
  <c r="CG21" i="58"/>
  <c r="BO21" i="58"/>
  <c r="CA21" i="58"/>
  <c r="DK50" i="58"/>
  <c r="DT50" i="58"/>
  <c r="AW50" i="58"/>
  <c r="CM50" i="58"/>
  <c r="BC50" i="58"/>
  <c r="BO50" i="58"/>
  <c r="CG50" i="58"/>
  <c r="BI50" i="58"/>
  <c r="CA50" i="58"/>
  <c r="BU50" i="58"/>
  <c r="CY50" i="58"/>
  <c r="DE50" i="58"/>
  <c r="CS50" i="58"/>
  <c r="AW51" i="58"/>
  <c r="DT21" i="58"/>
  <c r="DU21" i="58" s="1"/>
  <c r="DV21" i="58" s="1"/>
  <c r="CS21" i="58"/>
  <c r="BC21" i="58"/>
  <c r="CS51" i="58"/>
  <c r="CM51" i="58"/>
  <c r="BC32" i="58"/>
  <c r="CM32" i="58"/>
  <c r="CY32" i="58"/>
  <c r="DT51" i="58"/>
  <c r="CA51" i="58"/>
  <c r="BI51" i="58"/>
  <c r="BU51" i="58"/>
  <c r="BC51" i="58"/>
  <c r="DT32" i="58"/>
  <c r="DU32" i="58" s="1"/>
  <c r="DV32" i="58" s="1"/>
  <c r="BI32" i="58"/>
  <c r="BU32" i="58"/>
  <c r="BO51" i="58"/>
  <c r="DK51" i="58"/>
  <c r="DU60" i="58"/>
  <c r="DV60" i="58" s="1"/>
  <c r="DU59" i="58"/>
  <c r="DV59" i="58" s="1"/>
  <c r="BI47" i="58"/>
  <c r="AW47" i="58"/>
  <c r="CS47" i="58"/>
  <c r="DE47" i="58"/>
  <c r="DK47" i="58"/>
  <c r="BU47" i="58"/>
  <c r="CA47" i="58"/>
  <c r="CG47" i="58"/>
  <c r="BC47" i="58"/>
  <c r="CM47" i="58"/>
  <c r="CY47" i="58"/>
  <c r="BO47" i="58"/>
  <c r="DT47" i="58"/>
  <c r="CA49" i="58"/>
  <c r="BO49" i="58"/>
  <c r="AW49" i="58"/>
  <c r="DE49" i="58"/>
  <c r="CY49" i="58"/>
  <c r="CG49" i="58"/>
  <c r="CS49" i="58"/>
  <c r="DK49" i="58"/>
  <c r="BU49" i="58"/>
  <c r="BI49" i="58"/>
  <c r="CM49" i="58"/>
  <c r="BC49" i="58"/>
  <c r="DT49" i="58"/>
  <c r="DU56" i="58"/>
  <c r="DV56" i="58" s="1"/>
  <c r="DU28" i="58"/>
  <c r="DV28" i="58" s="1"/>
  <c r="DU36" i="58"/>
  <c r="DV36" i="58" s="1"/>
  <c r="DU61" i="58"/>
  <c r="DV61" i="58" s="1"/>
  <c r="DU51" i="58" l="1"/>
  <c r="DV51" i="58" s="1"/>
  <c r="BI66" i="58"/>
  <c r="CM70" i="58"/>
  <c r="DU50" i="58"/>
  <c r="DV50" i="58" s="1"/>
  <c r="AW70" i="58"/>
  <c r="CM66" i="58"/>
  <c r="CS70" i="58"/>
  <c r="CS66" i="58"/>
  <c r="AW66" i="58"/>
  <c r="BU66" i="58"/>
  <c r="DE66" i="58"/>
  <c r="BC66" i="58"/>
  <c r="BI70" i="58"/>
  <c r="BC70" i="58"/>
  <c r="BO66" i="58"/>
  <c r="CG66" i="58"/>
  <c r="DK70" i="58"/>
  <c r="CA70" i="58"/>
  <c r="CA66" i="58"/>
  <c r="CY66" i="58"/>
  <c r="DE70" i="58"/>
  <c r="BO70" i="58"/>
  <c r="CG70" i="58"/>
  <c r="CY70" i="58"/>
  <c r="DK66" i="58"/>
  <c r="BU70" i="58"/>
  <c r="DU49" i="58"/>
  <c r="DV49" i="58" s="1"/>
  <c r="DT66" i="58"/>
  <c r="DT70" i="58"/>
  <c r="DU47" i="58"/>
  <c r="DV47" i="58" s="1"/>
  <c r="DV16" i="58"/>
  <c r="EB67" i="58" s="1"/>
  <c r="EB66" i="58" l="1"/>
  <c r="EC66" i="58" s="1"/>
  <c r="EB68" i="58"/>
  <c r="EC68" i="58" s="1"/>
  <c r="EG68" i="58" s="1"/>
  <c r="DU66" i="58"/>
  <c r="DU70" i="58"/>
  <c r="DV70" i="58"/>
  <c r="DV66" i="58"/>
  <c r="ED66" i="58" l="1"/>
  <c r="EG66" i="58"/>
  <c r="EC67" i="58"/>
  <c r="ED67" i="58" l="1"/>
  <c r="EG67" i="58"/>
</calcChain>
</file>

<file path=xl/sharedStrings.xml><?xml version="1.0" encoding="utf-8"?>
<sst xmlns="http://schemas.openxmlformats.org/spreadsheetml/2006/main" count="683" uniqueCount="145">
  <si>
    <t>Наименование ТС</t>
  </si>
  <si>
    <t>Марка ТС</t>
  </si>
  <si>
    <t>ИТОГО</t>
  </si>
  <si>
    <t>автомобиль повышенной проходимости (отеч.)</t>
  </si>
  <si>
    <t>автомобиль грузопассажирский (отеч.)</t>
  </si>
  <si>
    <t>УАЗ 390995</t>
  </si>
  <si>
    <t>Вездеходное транспортное средство</t>
  </si>
  <si>
    <t>ТРЭКОЛ-39295</t>
  </si>
  <si>
    <t>Снегоболотоход "Кержак"</t>
  </si>
  <si>
    <t>№ п/п</t>
  </si>
  <si>
    <t>рабочий</t>
  </si>
  <si>
    <t xml:space="preserve">Управление </t>
  </si>
  <si>
    <t>Цех/отдел/СП</t>
  </si>
  <si>
    <t>Местонахождение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</si>
  <si>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</si>
  <si>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</si>
  <si>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</si>
  <si>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</si>
  <si>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</si>
  <si>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</si>
  <si>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</si>
  <si>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ВД</t>
  </si>
  <si>
    <t>МВЗ</t>
  </si>
  <si>
    <t>дежурный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</si>
  <si>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</si>
  <si>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</si>
  <si>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</si>
  <si>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</si>
  <si>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</si>
  <si>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</si>
  <si>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</si>
  <si>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</si>
  <si>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</si>
  <si>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</si>
  <si>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</si>
  <si>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</si>
  <si>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услуг за период</t>
  </si>
  <si>
    <t>Стоимость объема услуг за период, 
без НДС</t>
  </si>
  <si>
    <t>НДС</t>
  </si>
  <si>
    <t>Стоимость объема услуг за период, 
с НДС</t>
  </si>
  <si>
    <t>I см</t>
  </si>
  <si>
    <t>II см</t>
  </si>
  <si>
    <t>маш
-дни 
(I см)</t>
  </si>
  <si>
    <t>маш
-дни 
(II см)</t>
  </si>
  <si>
    <t>маш
-час</t>
  </si>
  <si>
    <t>км</t>
  </si>
  <si>
    <t>мот
-час</t>
  </si>
  <si>
    <t>Сумма без НДС, руб</t>
  </si>
  <si>
    <t>ед</t>
  </si>
  <si>
    <t>маш-час</t>
  </si>
  <si>
    <t>мот-час</t>
  </si>
  <si>
    <t>руб.</t>
  </si>
  <si>
    <t>Ванкорское м/ррабочий</t>
  </si>
  <si>
    <t>Ванкорское м/р</t>
  </si>
  <si>
    <t>УССС</t>
  </si>
  <si>
    <t>04-03-00-07</t>
  </si>
  <si>
    <t>Легковой</t>
  </si>
  <si>
    <t>УБ и СТ</t>
  </si>
  <si>
    <t>УЗ и МР</t>
  </si>
  <si>
    <t>04-04-00-09</t>
  </si>
  <si>
    <t>04-07-00-07</t>
  </si>
  <si>
    <t>УКС</t>
  </si>
  <si>
    <t>04-07-00-04</t>
  </si>
  <si>
    <t>КНПСрабочий</t>
  </si>
  <si>
    <t>КНПС</t>
  </si>
  <si>
    <t>НПС-1 рабочий</t>
  </si>
  <si>
    <t xml:space="preserve">НПС-1 </t>
  </si>
  <si>
    <t>НПС-2рабочий</t>
  </si>
  <si>
    <t>НПС-2</t>
  </si>
  <si>
    <t>МГ</t>
  </si>
  <si>
    <t>УГиЗ</t>
  </si>
  <si>
    <t>ОГМетр.</t>
  </si>
  <si>
    <t>УПБ, ОТ и ООС</t>
  </si>
  <si>
    <t>Отдел ГМ</t>
  </si>
  <si>
    <t>МН 412 км 
НПС-3</t>
  </si>
  <si>
    <t>УДНГ</t>
  </si>
  <si>
    <t>ЦДНГ</t>
  </si>
  <si>
    <t>Отдел ООС</t>
  </si>
  <si>
    <t>УСЛиГ</t>
  </si>
  <si>
    <t>База ГСМ</t>
  </si>
  <si>
    <t>ТУ</t>
  </si>
  <si>
    <t>ДО</t>
  </si>
  <si>
    <t>ОЭТ и БДД</t>
  </si>
  <si>
    <t>ТУ (РИТС)</t>
  </si>
  <si>
    <t>РИТС</t>
  </si>
  <si>
    <t>НПС-2дежурный</t>
  </si>
  <si>
    <t>УЭТ</t>
  </si>
  <si>
    <t>ЦЭМТ</t>
  </si>
  <si>
    <t>04-07-00-06</t>
  </si>
  <si>
    <t>НПС-1 дежурный</t>
  </si>
  <si>
    <t>Ванкорское м/рдежурный</t>
  </si>
  <si>
    <t>ЦТОЭиРТ</t>
  </si>
  <si>
    <t>УППНГ</t>
  </si>
  <si>
    <t>ЦКГ</t>
  </si>
  <si>
    <t>Отдел супервайзинга</t>
  </si>
  <si>
    <t>Отдел качества</t>
  </si>
  <si>
    <t>ЦППД</t>
  </si>
  <si>
    <t>в том числе:</t>
  </si>
  <si>
    <t>Технологический</t>
  </si>
  <si>
    <t>Грузоперевозящий</t>
  </si>
  <si>
    <t>Вахтовый</t>
  </si>
  <si>
    <t xml:space="preserve">Тарифы на услуги транспорта </t>
  </si>
  <si>
    <t xml:space="preserve">Марка, модель автомобиля </t>
  </si>
  <si>
    <t>Наименование ТС по ПП</t>
  </si>
  <si>
    <t>Рабочий режим</t>
  </si>
  <si>
    <t>Дежурный режим</t>
  </si>
  <si>
    <t>за 1 машино-час, руб. 
(без НДС)</t>
  </si>
  <si>
    <t>за 1 машино-час, руб. 
(с НДС)</t>
  </si>
  <si>
    <t>ПЕТРОВИЧ 354-71</t>
  </si>
  <si>
    <t>ОД-58</t>
  </si>
  <si>
    <t>ОД-33</t>
  </si>
  <si>
    <t xml:space="preserve">ЗАКАЗЧИК:                                                        </t>
  </si>
  <si>
    <t xml:space="preserve">     м.п.                                                                                                   </t>
  </si>
  <si>
    <t xml:space="preserve">ИСПОЛНИТЕЛЬ:                                                        </t>
  </si>
  <si>
    <t>ОД-58. ЯМАЛ</t>
  </si>
  <si>
    <t>7104000000/2</t>
  </si>
  <si>
    <t>7104000000/1</t>
  </si>
  <si>
    <t>71C0000007/6</t>
  </si>
  <si>
    <t>71C0000007/8</t>
  </si>
  <si>
    <t>7103010009/1</t>
  </si>
  <si>
    <t>71C0000007/2</t>
  </si>
  <si>
    <t>71C0000007/3</t>
  </si>
  <si>
    <t>71C0000007/1</t>
  </si>
  <si>
    <t>71С0000007</t>
  </si>
  <si>
    <t>71030340V0/1</t>
  </si>
  <si>
    <t>71030340V0</t>
  </si>
  <si>
    <t>7103010009/3</t>
  </si>
  <si>
    <t>7103010009/2</t>
  </si>
  <si>
    <t>71030220V0</t>
  </si>
  <si>
    <t>в карту</t>
  </si>
  <si>
    <t>лимит</t>
  </si>
  <si>
    <t xml:space="preserve">УАЗ Patriot </t>
  </si>
  <si>
    <t>12 мес</t>
  </si>
  <si>
    <t>Производственная программа по оказанию транспортных услуг для ООО "Славнефть-Красноярскнефтегаз" на __________г.</t>
  </si>
  <si>
    <t>201____г.</t>
  </si>
  <si>
    <t>к договору № _______________ от _____________</t>
  </si>
  <si>
    <t>Генеральный директор</t>
  </si>
  <si>
    <t>________________ С.В. Гнатченко</t>
  </si>
  <si>
    <t>Директор</t>
  </si>
  <si>
    <t>________________ /________________/</t>
  </si>
  <si>
    <t>Стоимость услуг, без НДС</t>
  </si>
  <si>
    <t>Маш-час, руб.</t>
  </si>
  <si>
    <t>Км пробега, руб.</t>
  </si>
  <si>
    <t>Мото-час, руб.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</si>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</sst>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,"/>
    <numFmt numFmtId="165" formatCode="0.0"/>
    <numFmt numFmtId="166" formatCode="_-* #,##0\ &quot;d.&quot;_-;\-* #,##0\ &quot;d.&quot;_-;_-* &quot;-&quot;\ &quot;d.&quot;_-;_-@_-"/>
    <numFmt numFmtId="167" formatCode="_-* #,##0\ _р_._-;\-* #,##0\ _р_._-;_-* &quot;-&quot;\ _р_._-;_-@_-"/>
    <numFmt numFmtId="168" formatCode="_(&quot;$&quot;* #,##0_);_(&quot;$&quot;* \(#,##0\);_(&quot;$&quot;* &quot;-&quot;_);_(@_)"/>
    <numFmt numFmtId="169" formatCode="0.00_)"/>
    <numFmt numFmtId="170" formatCode="#,##0.00;\(#,##0.00\)"/>
    <numFmt numFmtId="171" formatCode="_-* #,##0\ _d_._-;\-* #,##0\ _d_._-;_-* &quot;-&quot;\ _d_._-;_-@_-"/>
    <numFmt numFmtId="172" formatCode="_-* #,##0.00\ _р_._-;\-* #,##0.00\ _р_._-;_-* &quot;-&quot;??\ _р_._-;_-@_-"/>
    <numFmt numFmtId="173" formatCode="#,##0_ ;\-#,##0\ "/>
    <numFmt numFmtId="174" formatCode="#,##0.00_ ;\-#,##0.00\ 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sz val="8"/>
      <name val="Helv"/>
      <charset val="204"/>
    </font>
    <font>
      <sz val="8"/>
      <name val="Helv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32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8" applyNumberFormat="0" applyAlignment="0" applyProtection="0"/>
    <xf numFmtId="0" fontId="13" fillId="23" borderId="29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30" applyNumberFormat="0" applyFill="0" applyAlignment="0" applyProtection="0"/>
    <xf numFmtId="0" fontId="17" fillId="0" borderId="31" applyNumberFormat="0" applyFill="0" applyAlignment="0" applyProtection="0"/>
    <xf numFmtId="0" fontId="18" fillId="0" borderId="32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8" applyNumberFormat="0" applyAlignment="0" applyProtection="0"/>
    <xf numFmtId="0" fontId="20" fillId="0" borderId="33" applyNumberFormat="0" applyFill="0" applyAlignment="0" applyProtection="0"/>
    <xf numFmtId="0" fontId="21" fillId="24" borderId="0" applyNumberFormat="0" applyBorder="0" applyAlignment="0" applyProtection="0"/>
    <xf numFmtId="0" fontId="9" fillId="25" borderId="34" applyNumberFormat="0" applyFont="0" applyAlignment="0" applyProtection="0"/>
    <xf numFmtId="0" fontId="22" fillId="22" borderId="35" applyNumberFormat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16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44" fontId="4" fillId="0" borderId="0" applyFont="0" applyFill="0" applyBorder="0" applyAlignment="0" applyProtection="0"/>
    <xf numFmtId="0" fontId="4" fillId="0" borderId="0"/>
    <xf numFmtId="0" fontId="9" fillId="0" borderId="0"/>
    <xf numFmtId="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" fontId="35" fillId="0" borderId="45">
      <alignment horizontal="center"/>
    </xf>
    <xf numFmtId="168" fontId="31" fillId="0" borderId="0" applyFont="0" applyFill="0" applyBorder="0" applyAlignment="0" applyProtection="0"/>
    <xf numFmtId="1" fontId="35" fillId="0" borderId="0">
      <alignment horizontal="center"/>
      <protection hidden="1"/>
    </xf>
    <xf numFmtId="0" fontId="4" fillId="0" borderId="0"/>
    <xf numFmtId="169" fontId="36" fillId="0" borderId="0"/>
    <xf numFmtId="170" fontId="37" fillId="0" borderId="0"/>
    <xf numFmtId="0" fontId="38" fillId="0" borderId="0"/>
    <xf numFmtId="0" fontId="8" fillId="0" borderId="0"/>
    <xf numFmtId="0" fontId="35" fillId="0" borderId="46">
      <alignment horizont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9" fillId="0" borderId="0" applyNumberFormat="0">
      <alignment horizontal="left"/>
    </xf>
    <xf numFmtId="0" fontId="40" fillId="28" borderId="0">
      <alignment horizontal="center" vertical="top"/>
    </xf>
    <xf numFmtId="0" fontId="40" fillId="28" borderId="0">
      <alignment horizontal="center" vertical="top"/>
    </xf>
    <xf numFmtId="4" fontId="41" fillId="28" borderId="48" applyNumberFormat="0" applyProtection="0">
      <alignment horizontal="right" vertical="center"/>
    </xf>
    <xf numFmtId="4" fontId="41" fillId="29" borderId="48" applyNumberFormat="0" applyProtection="0">
      <alignment horizontal="left" vertical="center" wrapText="1" indent="1"/>
    </xf>
    <xf numFmtId="0" fontId="4" fillId="0" borderId="0" applyFont="0" applyFill="0" applyBorder="0" applyAlignment="0" applyProtection="0"/>
    <xf numFmtId="1" fontId="35" fillId="0" borderId="45">
      <alignment horizontal="center"/>
    </xf>
    <xf numFmtId="0" fontId="42" fillId="27" borderId="47">
      <alignment horizontal="left" vertical="center"/>
    </xf>
    <xf numFmtId="1" fontId="43" fillId="2" borderId="1" applyBorder="0">
      <alignment horizontal="right"/>
    </xf>
    <xf numFmtId="1" fontId="35" fillId="0" borderId="0">
      <alignment horizontal="center"/>
      <protection hidden="1"/>
    </xf>
    <xf numFmtId="3" fontId="33" fillId="0" borderId="0">
      <alignment horizontal="right" vertical="center"/>
    </xf>
    <xf numFmtId="0" fontId="35" fillId="0" borderId="46">
      <alignment horizontal="center"/>
    </xf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2" fillId="0" borderId="0"/>
    <xf numFmtId="0" fontId="44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26" fillId="0" borderId="0"/>
    <xf numFmtId="0" fontId="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59">
    <xf numFmtId="0" fontId="0" fillId="0" borderId="0" xfId="0"/>
    <xf numFmtId="0" fontId="47" fillId="0" borderId="0" xfId="0" applyFont="1"/>
    <xf numFmtId="173" fontId="47" fillId="0" borderId="0" xfId="1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0" xfId="0" applyNumberFormat="1" applyFont="1"/>
    <xf numFmtId="0" fontId="47" fillId="0" borderId="0" xfId="0" applyFont="1" applyFill="1"/>
    <xf numFmtId="0" fontId="47" fillId="0" borderId="0" xfId="0" applyFont="1" applyAlignment="1">
      <alignment vertical="center"/>
    </xf>
    <xf numFmtId="0" fontId="0" fillId="0" borderId="0" xfId="0" applyFill="1"/>
    <xf numFmtId="0" fontId="49" fillId="2" borderId="0" xfId="0" applyFont="1" applyFill="1" applyProtection="1"/>
    <xf numFmtId="0" fontId="49" fillId="0" borderId="0" xfId="0" applyFont="1" applyFill="1" applyProtection="1"/>
    <xf numFmtId="0" fontId="49" fillId="2" borderId="0" xfId="0" applyFont="1" applyFill="1" applyAlignment="1" applyProtection="1">
      <alignment horizontal="center" vertical="center" wrapText="1"/>
    </xf>
    <xf numFmtId="3" fontId="49" fillId="3" borderId="15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</xf>
    <xf numFmtId="0" fontId="49" fillId="3" borderId="16" xfId="1329" applyNumberFormat="1" applyFont="1" applyFill="1" applyBorder="1" applyAlignment="1" applyProtection="1">
      <alignment horizontal="center" vertical="center"/>
    </xf>
    <xf numFmtId="0" fontId="49" fillId="3" borderId="16" xfId="1329" applyNumberFormat="1" applyFont="1" applyFill="1" applyBorder="1" applyAlignment="1" applyProtection="1">
      <alignment horizontal="center" vertical="center"/>
      <protection locked="0"/>
    </xf>
    <xf numFmtId="0" fontId="49" fillId="3" borderId="16" xfId="1329" applyNumberFormat="1" applyFont="1" applyFill="1" applyBorder="1" applyAlignment="1" applyProtection="1">
      <alignment horizontal="center" vertical="center" wrapText="1"/>
      <protection hidden="1"/>
    </xf>
    <xf numFmtId="0" fontId="49" fillId="3" borderId="16" xfId="1329" applyNumberFormat="1" applyFont="1" applyFill="1" applyBorder="1" applyAlignment="1" applyProtection="1">
      <alignment horizontal="center" vertical="center" wrapText="1"/>
    </xf>
    <xf numFmtId="0" fontId="49" fillId="3" borderId="6" xfId="1329" applyNumberFormat="1" applyFont="1" applyFill="1" applyBorder="1" applyAlignment="1" applyProtection="1">
      <alignment horizontal="center" vertical="center" wrapText="1"/>
    </xf>
    <xf numFmtId="0" fontId="49" fillId="3" borderId="6" xfId="0" applyNumberFormat="1" applyFont="1" applyFill="1" applyBorder="1" applyAlignment="1" applyProtection="1">
      <alignment horizontal="center" vertical="center" wrapText="1"/>
    </xf>
    <xf numFmtId="0" fontId="49" fillId="3" borderId="7" xfId="0" applyNumberFormat="1" applyFont="1" applyFill="1" applyBorder="1" applyAlignment="1" applyProtection="1">
      <alignment horizontal="center" vertical="center" wrapText="1"/>
    </xf>
    <xf numFmtId="0" fontId="49" fillId="3" borderId="7" xfId="1329" applyNumberFormat="1" applyFont="1" applyFill="1" applyBorder="1" applyAlignment="1" applyProtection="1">
      <alignment horizontal="center" vertical="center" wrapText="1"/>
    </xf>
    <xf numFmtId="0" fontId="49" fillId="3" borderId="8" xfId="1329" applyNumberFormat="1" applyFont="1" applyFill="1" applyBorder="1" applyAlignment="1" applyProtection="1">
      <alignment horizontal="center" vertical="center" wrapText="1"/>
    </xf>
    <xf numFmtId="0" fontId="49" fillId="3" borderId="17" xfId="1329" applyNumberFormat="1" applyFont="1" applyFill="1" applyBorder="1" applyAlignment="1" applyProtection="1">
      <alignment horizontal="center" vertical="center" wrapText="1"/>
    </xf>
    <xf numFmtId="0" fontId="49" fillId="3" borderId="55" xfId="1329" applyNumberFormat="1" applyFont="1" applyFill="1" applyBorder="1" applyAlignment="1" applyProtection="1">
      <alignment horizontal="center" vertical="center" wrapText="1"/>
    </xf>
    <xf numFmtId="0" fontId="49" fillId="3" borderId="54" xfId="1329" applyNumberFormat="1" applyFont="1" applyFill="1" applyBorder="1" applyAlignment="1" applyProtection="1">
      <alignment horizontal="center" vertical="center" wrapText="1"/>
    </xf>
    <xf numFmtId="0" fontId="49" fillId="3" borderId="18" xfId="1329" applyNumberFormat="1" applyFont="1" applyFill="1" applyBorder="1" applyAlignment="1" applyProtection="1">
      <alignment horizontal="center" vertical="center" wrapText="1"/>
    </xf>
    <xf numFmtId="0" fontId="49" fillId="3" borderId="16" xfId="0" applyNumberFormat="1" applyFont="1" applyFill="1" applyBorder="1" applyAlignment="1" applyProtection="1">
      <alignment horizontal="center" vertical="center" wrapText="1"/>
    </xf>
    <xf numFmtId="0" fontId="49" fillId="3" borderId="8" xfId="0" applyNumberFormat="1" applyFont="1" applyFill="1" applyBorder="1" applyAlignment="1" applyProtection="1">
      <alignment horizontal="center" vertical="center" wrapText="1"/>
    </xf>
    <xf numFmtId="0" fontId="49" fillId="3" borderId="1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left" vertical="center"/>
    </xf>
    <xf numFmtId="0" fontId="51" fillId="0" borderId="19" xfId="0" applyNumberFormat="1" applyFont="1" applyFill="1" applyBorder="1" applyAlignment="1" applyProtection="1">
      <alignment horizontal="left" vertical="center"/>
      <protection hidden="1"/>
    </xf>
    <xf numFmtId="0" fontId="45" fillId="0" borderId="20" xfId="0" applyFont="1" applyFill="1" applyBorder="1" applyAlignment="1" applyProtection="1">
      <alignment vertical="center" wrapText="1"/>
      <protection locked="0"/>
    </xf>
    <xf numFmtId="0" fontId="45" fillId="0" borderId="21" xfId="0" applyFont="1" applyFill="1" applyBorder="1" applyAlignment="1" applyProtection="1">
      <alignment vertical="center" wrapText="1"/>
      <protection locked="0" hidden="1"/>
    </xf>
    <xf numFmtId="0" fontId="51" fillId="0" borderId="10" xfId="0" applyNumberFormat="1" applyFont="1" applyFill="1" applyBorder="1" applyAlignment="1" applyProtection="1">
      <alignment horizontal="left" vertical="center" wrapText="1"/>
      <protection locked="0"/>
    </xf>
    <xf numFmtId="1" fontId="51" fillId="0" borderId="10" xfId="0" applyNumberFormat="1" applyFont="1" applyFill="1" applyBorder="1" applyAlignment="1" applyProtection="1">
      <alignment horizontal="left" vertical="center" wrapText="1"/>
      <protection locked="0"/>
    </xf>
    <xf numFmtId="1" fontId="51" fillId="0" borderId="10" xfId="0" applyNumberFormat="1" applyFont="1" applyFill="1" applyBorder="1" applyAlignment="1" applyProtection="1">
      <alignment horizontal="center" vertical="center"/>
      <protection locked="0"/>
    </xf>
    <xf numFmtId="0" fontId="51" fillId="0" borderId="22" xfId="0" applyNumberFormat="1" applyFont="1" applyFill="1" applyBorder="1" applyAlignment="1" applyProtection="1">
      <alignment horizontal="center" vertical="center"/>
      <protection hidden="1"/>
    </xf>
    <xf numFmtId="1" fontId="51" fillId="0" borderId="9" xfId="0" applyNumberFormat="1" applyFont="1" applyFill="1" applyBorder="1" applyAlignment="1" applyProtection="1">
      <alignment horizontal="center" vertical="center"/>
      <protection locked="0"/>
    </xf>
    <xf numFmtId="1" fontId="51" fillId="0" borderId="11" xfId="0" applyNumberFormat="1" applyFont="1" applyFill="1" applyBorder="1" applyAlignment="1" applyProtection="1">
      <alignment horizontal="center" vertical="center"/>
      <protection locked="0"/>
    </xf>
    <xf numFmtId="1" fontId="51" fillId="0" borderId="20" xfId="0" applyNumberFormat="1" applyFont="1" applyFill="1" applyBorder="1" applyAlignment="1" applyProtection="1">
      <alignment horizontal="center" vertical="center"/>
      <protection locked="0"/>
    </xf>
    <xf numFmtId="3" fontId="51" fillId="0" borderId="9" xfId="0" applyNumberFormat="1" applyFont="1" applyFill="1" applyBorder="1" applyAlignment="1" applyProtection="1">
      <alignment horizontal="center" vertical="center"/>
    </xf>
    <xf numFmtId="3" fontId="51" fillId="0" borderId="10" xfId="0" applyNumberFormat="1" applyFont="1" applyFill="1" applyBorder="1" applyAlignment="1" applyProtection="1">
      <alignment horizontal="center" vertical="center"/>
    </xf>
    <xf numFmtId="3" fontId="51" fillId="0" borderId="23" xfId="1329" applyNumberFormat="1" applyFont="1" applyFill="1" applyBorder="1" applyAlignment="1" applyProtection="1">
      <alignment horizontal="center" vertical="center"/>
    </xf>
    <xf numFmtId="174" fontId="51" fillId="0" borderId="24" xfId="1" applyNumberFormat="1" applyFont="1" applyFill="1" applyBorder="1" applyAlignment="1" applyProtection="1">
      <alignment horizontal="center" vertical="center"/>
    </xf>
    <xf numFmtId="4" fontId="51" fillId="0" borderId="24" xfId="1" applyNumberFormat="1" applyFont="1" applyFill="1" applyBorder="1" applyAlignment="1" applyProtection="1">
      <alignment horizontal="center" vertical="center"/>
    </xf>
    <xf numFmtId="3" fontId="51" fillId="0" borderId="19" xfId="1329" applyNumberFormat="1" applyFont="1" applyFill="1" applyBorder="1" applyAlignment="1" applyProtection="1">
      <alignment horizontal="center" vertical="center"/>
      <protection hidden="1"/>
    </xf>
    <xf numFmtId="3" fontId="51" fillId="0" borderId="21" xfId="1329" applyNumberFormat="1" applyFont="1" applyFill="1" applyBorder="1" applyAlignment="1" applyProtection="1">
      <alignment horizontal="center" vertical="center"/>
      <protection hidden="1"/>
    </xf>
    <xf numFmtId="3" fontId="51" fillId="0" borderId="23" xfId="1329" applyNumberFormat="1" applyFont="1" applyFill="1" applyBorder="1" applyAlignment="1" applyProtection="1">
      <alignment horizontal="center" vertical="center"/>
      <protection hidden="1"/>
    </xf>
    <xf numFmtId="3" fontId="51" fillId="0" borderId="24" xfId="1329" applyNumberFormat="1" applyFont="1" applyFill="1" applyBorder="1" applyAlignment="1" applyProtection="1">
      <alignment horizontal="center" vertical="center"/>
      <protection hidden="1"/>
    </xf>
    <xf numFmtId="174" fontId="51" fillId="0" borderId="25" xfId="1" applyNumberFormat="1" applyFont="1" applyFill="1" applyBorder="1" applyAlignment="1" applyProtection="1">
      <alignment horizontal="center" vertical="center"/>
      <protection hidden="1"/>
    </xf>
    <xf numFmtId="174" fontId="51" fillId="0" borderId="69" xfId="1" applyNumberFormat="1" applyFont="1" applyFill="1" applyBorder="1" applyAlignment="1" applyProtection="1">
      <alignment horizontal="center" vertical="center"/>
      <protection hidden="1"/>
    </xf>
    <xf numFmtId="43" fontId="51" fillId="0" borderId="19" xfId="1" applyFont="1" applyFill="1" applyBorder="1" applyAlignment="1" applyProtection="1">
      <alignment horizontal="center" vertical="center"/>
      <protection hidden="1"/>
    </xf>
    <xf numFmtId="43" fontId="51" fillId="0" borderId="23" xfId="1" applyFont="1" applyFill="1" applyBorder="1" applyAlignment="1" applyProtection="1">
      <alignment horizontal="center" vertical="center"/>
      <protection hidden="1"/>
    </xf>
    <xf numFmtId="43" fontId="51" fillId="0" borderId="24" xfId="1" applyFont="1" applyFill="1" applyBorder="1" applyAlignment="1" applyProtection="1">
      <alignment horizontal="center" vertical="center"/>
      <protection hidden="1"/>
    </xf>
    <xf numFmtId="0" fontId="5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1" fillId="0" borderId="0" xfId="0" applyFont="1" applyFill="1" applyAlignment="1" applyProtection="1">
      <alignment horizontal="left"/>
    </xf>
    <xf numFmtId="0" fontId="49" fillId="2" borderId="0" xfId="0" applyFont="1" applyFill="1" applyAlignment="1" applyProtection="1"/>
    <xf numFmtId="0" fontId="51" fillId="30" borderId="3" xfId="0" applyFont="1" applyFill="1" applyBorder="1" applyAlignment="1" applyProtection="1">
      <alignment horizontal="left" vertical="center"/>
      <protection hidden="1"/>
    </xf>
    <xf numFmtId="0" fontId="51" fillId="30" borderId="4" xfId="0" applyFont="1" applyFill="1" applyBorder="1" applyAlignment="1" applyProtection="1">
      <alignment horizontal="left" vertical="center"/>
      <protection hidden="1"/>
    </xf>
    <xf numFmtId="0" fontId="51" fillId="30" borderId="4" xfId="1329" applyFont="1" applyFill="1" applyBorder="1" applyAlignment="1" applyProtection="1">
      <alignment horizontal="left" vertical="center" wrapText="1"/>
      <protection hidden="1"/>
    </xf>
    <xf numFmtId="0" fontId="51" fillId="30" borderId="26" xfId="1329" applyFont="1" applyFill="1" applyBorder="1" applyAlignment="1" applyProtection="1">
      <alignment horizontal="left" vertical="center" wrapText="1"/>
      <protection hidden="1"/>
    </xf>
    <xf numFmtId="0" fontId="51" fillId="30" borderId="26" xfId="1329" applyFont="1" applyFill="1" applyBorder="1" applyAlignment="1" applyProtection="1">
      <alignment horizontal="center" vertical="center" wrapText="1"/>
      <protection hidden="1"/>
    </xf>
    <xf numFmtId="0" fontId="51" fillId="30" borderId="26" xfId="0" applyFont="1" applyFill="1" applyBorder="1" applyAlignment="1" applyProtection="1">
      <alignment horizontal="left" vertical="center"/>
      <protection hidden="1"/>
    </xf>
    <xf numFmtId="3" fontId="51" fillId="30" borderId="3" xfId="0" applyNumberFormat="1" applyFont="1" applyFill="1" applyBorder="1" applyAlignment="1" applyProtection="1">
      <alignment horizontal="center" vertical="center"/>
      <protection hidden="1"/>
    </xf>
    <xf numFmtId="3" fontId="51" fillId="30" borderId="4" xfId="0" applyNumberFormat="1" applyFont="1" applyFill="1" applyBorder="1" applyAlignment="1" applyProtection="1">
      <alignment horizontal="center" vertical="center"/>
      <protection hidden="1"/>
    </xf>
    <xf numFmtId="3" fontId="51" fillId="30" borderId="5" xfId="0" applyNumberFormat="1" applyFont="1" applyFill="1" applyBorder="1" applyAlignment="1" applyProtection="1">
      <alignment horizontal="center" vertical="center"/>
      <protection hidden="1"/>
    </xf>
    <xf numFmtId="174" fontId="51" fillId="30" borderId="5" xfId="1" applyNumberFormat="1" applyFont="1" applyFill="1" applyBorder="1" applyAlignment="1" applyProtection="1">
      <alignment horizontal="center" vertical="center"/>
      <protection hidden="1"/>
    </xf>
    <xf numFmtId="4" fontId="51" fillId="30" borderId="5" xfId="1" applyNumberFormat="1" applyFont="1" applyFill="1" applyBorder="1" applyAlignment="1" applyProtection="1">
      <alignment horizontal="center" vertical="center"/>
      <protection hidden="1"/>
    </xf>
    <xf numFmtId="174" fontId="51" fillId="30" borderId="70" xfId="1" applyNumberFormat="1" applyFont="1" applyFill="1" applyBorder="1" applyAlignment="1" applyProtection="1">
      <alignment horizontal="center" vertical="center"/>
      <protection hidden="1"/>
    </xf>
    <xf numFmtId="174" fontId="51" fillId="30" borderId="61" xfId="1" applyNumberFormat="1" applyFont="1" applyFill="1" applyBorder="1" applyAlignment="1" applyProtection="1">
      <alignment horizontal="center" vertical="center"/>
      <protection hidden="1"/>
    </xf>
    <xf numFmtId="43" fontId="51" fillId="30" borderId="3" xfId="1" applyFont="1" applyFill="1" applyBorder="1" applyAlignment="1" applyProtection="1">
      <alignment horizontal="center" vertical="center"/>
      <protection hidden="1"/>
    </xf>
    <xf numFmtId="43" fontId="51" fillId="30" borderId="4" xfId="1" applyFont="1" applyFill="1" applyBorder="1" applyAlignment="1" applyProtection="1">
      <alignment horizontal="center" vertical="center"/>
      <protection hidden="1"/>
    </xf>
    <xf numFmtId="43" fontId="51" fillId="30" borderId="5" xfId="1" applyFont="1" applyFill="1" applyBorder="1" applyAlignment="1" applyProtection="1">
      <alignment horizontal="center" vertical="center"/>
      <protection hidden="1"/>
    </xf>
    <xf numFmtId="43" fontId="51" fillId="30" borderId="70" xfId="1" applyFont="1" applyFill="1" applyBorder="1" applyAlignment="1" applyProtection="1">
      <alignment horizontal="center" vertical="center"/>
      <protection hidden="1"/>
    </xf>
    <xf numFmtId="0" fontId="49" fillId="0" borderId="0" xfId="0" applyFont="1" applyFill="1" applyAlignment="1" applyProtection="1"/>
    <xf numFmtId="1" fontId="52" fillId="3" borderId="9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0" xfId="1329" applyNumberFormat="1" applyFont="1" applyFill="1" applyBorder="1" applyAlignment="1" applyProtection="1">
      <alignment horizontal="center" vertical="center"/>
      <protection hidden="1"/>
    </xf>
    <xf numFmtId="1" fontId="51" fillId="3" borderId="10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0" xfId="1329" applyNumberFormat="1" applyFont="1" applyFill="1" applyBorder="1" applyAlignment="1" applyProtection="1">
      <alignment horizontal="left" vertical="center" wrapText="1"/>
      <protection hidden="1"/>
    </xf>
    <xf numFmtId="1" fontId="51" fillId="3" borderId="27" xfId="1329" applyNumberFormat="1" applyFont="1" applyFill="1" applyBorder="1" applyAlignment="1" applyProtection="1">
      <alignment horizontal="left" vertical="center" wrapText="1"/>
      <protection hidden="1"/>
    </xf>
    <xf numFmtId="1" fontId="51" fillId="3" borderId="27" xfId="1329" applyNumberFormat="1" applyFont="1" applyFill="1" applyBorder="1" applyAlignment="1" applyProtection="1">
      <alignment horizontal="center" vertical="center" wrapText="1"/>
      <protection hidden="1"/>
    </xf>
    <xf numFmtId="3" fontId="51" fillId="3" borderId="9" xfId="1329" applyNumberFormat="1" applyFont="1" applyFill="1" applyBorder="1" applyAlignment="1" applyProtection="1">
      <alignment horizontal="center" vertical="center"/>
      <protection hidden="1"/>
    </xf>
    <xf numFmtId="3" fontId="51" fillId="3" borderId="10" xfId="1329" applyNumberFormat="1" applyFont="1" applyFill="1" applyBorder="1" applyAlignment="1" applyProtection="1">
      <alignment horizontal="center" vertical="center"/>
      <protection hidden="1"/>
    </xf>
    <xf numFmtId="3" fontId="51" fillId="3" borderId="11" xfId="1329" applyNumberFormat="1" applyFont="1" applyFill="1" applyBorder="1" applyAlignment="1" applyProtection="1">
      <alignment horizontal="center" vertical="center"/>
      <protection hidden="1"/>
    </xf>
    <xf numFmtId="174" fontId="51" fillId="3" borderId="11" xfId="1" applyNumberFormat="1" applyFont="1" applyFill="1" applyBorder="1" applyAlignment="1" applyProtection="1">
      <alignment horizontal="center" vertical="center"/>
      <protection hidden="1"/>
    </xf>
    <xf numFmtId="4" fontId="51" fillId="3" borderId="11" xfId="1" applyNumberFormat="1" applyFont="1" applyFill="1" applyBorder="1" applyAlignment="1" applyProtection="1">
      <alignment horizontal="center" vertical="center"/>
      <protection hidden="1"/>
    </xf>
    <xf numFmtId="174" fontId="51" fillId="3" borderId="12" xfId="1" applyNumberFormat="1" applyFont="1" applyFill="1" applyBorder="1" applyAlignment="1" applyProtection="1">
      <alignment horizontal="center" vertical="center"/>
      <protection hidden="1"/>
    </xf>
    <xf numFmtId="174" fontId="51" fillId="3" borderId="53" xfId="1" applyNumberFormat="1" applyFont="1" applyFill="1" applyBorder="1" applyAlignment="1" applyProtection="1">
      <alignment horizontal="center" vertical="center"/>
      <protection hidden="1"/>
    </xf>
    <xf numFmtId="43" fontId="51" fillId="3" borderId="9" xfId="1" applyFont="1" applyFill="1" applyBorder="1" applyAlignment="1" applyProtection="1">
      <alignment horizontal="center" vertical="center"/>
      <protection hidden="1"/>
    </xf>
    <xf numFmtId="43" fontId="51" fillId="3" borderId="10" xfId="1" applyFont="1" applyFill="1" applyBorder="1" applyAlignment="1" applyProtection="1">
      <alignment horizontal="center" vertical="center"/>
      <protection hidden="1"/>
    </xf>
    <xf numFmtId="43" fontId="51" fillId="3" borderId="11" xfId="1" applyFont="1" applyFill="1" applyBorder="1" applyAlignment="1" applyProtection="1">
      <alignment horizontal="center" vertical="center"/>
      <protection hidden="1"/>
    </xf>
    <xf numFmtId="43" fontId="51" fillId="3" borderId="12" xfId="1" applyFont="1" applyFill="1" applyBorder="1" applyAlignment="1" applyProtection="1">
      <alignment horizontal="center" vertical="center"/>
      <protection hidden="1"/>
    </xf>
    <xf numFmtId="1" fontId="53" fillId="3" borderId="10" xfId="1329" applyNumberFormat="1" applyFont="1" applyFill="1" applyBorder="1" applyAlignment="1" applyProtection="1">
      <alignment horizontal="center" vertical="center" wrapText="1"/>
      <protection hidden="1"/>
    </xf>
    <xf numFmtId="1" fontId="52" fillId="3" borderId="13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4" xfId="1329" applyNumberFormat="1" applyFont="1" applyFill="1" applyBorder="1" applyAlignment="1" applyProtection="1">
      <alignment horizontal="center" vertical="center"/>
      <protection hidden="1"/>
    </xf>
    <xf numFmtId="1" fontId="51" fillId="3" borderId="14" xfId="1329" applyNumberFormat="1" applyFont="1" applyFill="1" applyBorder="1" applyAlignment="1" applyProtection="1">
      <alignment horizontal="center" vertical="center" wrapText="1"/>
      <protection hidden="1"/>
    </xf>
    <xf numFmtId="1" fontId="53" fillId="3" borderId="14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71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71" xfId="1329" applyNumberFormat="1" applyFont="1" applyFill="1" applyBorder="1" applyAlignment="1" applyProtection="1">
      <alignment horizontal="left" vertical="center" wrapText="1"/>
      <protection hidden="1"/>
    </xf>
    <xf numFmtId="3" fontId="51" fillId="3" borderId="13" xfId="0" applyNumberFormat="1" applyFont="1" applyFill="1" applyBorder="1" applyAlignment="1" applyProtection="1">
      <alignment horizontal="center" vertical="center"/>
      <protection hidden="1"/>
    </xf>
    <xf numFmtId="3" fontId="51" fillId="3" borderId="14" xfId="0" applyNumberFormat="1" applyFont="1" applyFill="1" applyBorder="1" applyAlignment="1" applyProtection="1">
      <alignment horizontal="center" vertical="center"/>
      <protection hidden="1"/>
    </xf>
    <xf numFmtId="3" fontId="51" fillId="3" borderId="15" xfId="0" applyNumberFormat="1" applyFont="1" applyFill="1" applyBorder="1" applyAlignment="1" applyProtection="1">
      <alignment horizontal="center" vertical="center"/>
      <protection hidden="1"/>
    </xf>
    <xf numFmtId="174" fontId="51" fillId="3" borderId="15" xfId="1" applyNumberFormat="1" applyFont="1" applyFill="1" applyBorder="1" applyAlignment="1" applyProtection="1">
      <alignment horizontal="center" vertical="center"/>
      <protection hidden="1"/>
    </xf>
    <xf numFmtId="4" fontId="51" fillId="3" borderId="15" xfId="1" applyNumberFormat="1" applyFont="1" applyFill="1" applyBorder="1" applyAlignment="1" applyProtection="1">
      <alignment horizontal="center" vertical="center"/>
      <protection hidden="1"/>
    </xf>
    <xf numFmtId="174" fontId="51" fillId="3" borderId="68" xfId="1" applyNumberFormat="1" applyFont="1" applyFill="1" applyBorder="1" applyAlignment="1" applyProtection="1">
      <alignment horizontal="center" vertical="center"/>
      <protection hidden="1"/>
    </xf>
    <xf numFmtId="174" fontId="51" fillId="3" borderId="72" xfId="1" applyNumberFormat="1" applyFont="1" applyFill="1" applyBorder="1" applyAlignment="1" applyProtection="1">
      <alignment horizontal="center" vertical="center"/>
      <protection hidden="1"/>
    </xf>
    <xf numFmtId="43" fontId="51" fillId="3" borderId="13" xfId="1" applyFont="1" applyFill="1" applyBorder="1" applyAlignment="1" applyProtection="1">
      <alignment horizontal="center" vertical="center"/>
      <protection hidden="1"/>
    </xf>
    <xf numFmtId="43" fontId="51" fillId="3" borderId="14" xfId="1" applyFont="1" applyFill="1" applyBorder="1" applyAlignment="1" applyProtection="1">
      <alignment horizontal="center" vertical="center"/>
      <protection hidden="1"/>
    </xf>
    <xf numFmtId="43" fontId="51" fillId="3" borderId="15" xfId="1" applyFont="1" applyFill="1" applyBorder="1" applyAlignment="1" applyProtection="1">
      <alignment horizontal="center" vertical="center"/>
      <protection hidden="1"/>
    </xf>
    <xf numFmtId="43" fontId="51" fillId="3" borderId="68" xfId="1" applyFont="1" applyFill="1" applyBorder="1" applyAlignment="1" applyProtection="1">
      <alignment horizontal="center" vertical="center"/>
      <protection hidden="1"/>
    </xf>
    <xf numFmtId="165" fontId="55" fillId="0" borderId="0" xfId="1330" applyNumberFormat="1" applyFont="1" applyFill="1" applyBorder="1" applyAlignment="1">
      <alignment horizontal="center" vertical="center"/>
    </xf>
    <xf numFmtId="0" fontId="50" fillId="0" borderId="0" xfId="1330" applyFont="1"/>
    <xf numFmtId="2" fontId="26" fillId="0" borderId="0" xfId="1330" applyNumberFormat="1" applyFont="1" applyFill="1" applyBorder="1" applyAlignment="1">
      <alignment horizontal="center"/>
    </xf>
    <xf numFmtId="0" fontId="26" fillId="0" borderId="0" xfId="1330" applyFont="1" applyBorder="1"/>
    <xf numFmtId="0" fontId="26" fillId="0" borderId="0" xfId="1330" applyFont="1" applyBorder="1" applyAlignment="1">
      <alignment horizontal="center"/>
    </xf>
    <xf numFmtId="0" fontId="50" fillId="0" borderId="0" xfId="1330" applyFont="1" applyBorder="1" applyAlignment="1">
      <alignment horizontal="center" vertical="center"/>
    </xf>
    <xf numFmtId="2" fontId="50" fillId="0" borderId="41" xfId="1330" applyNumberFormat="1" applyFont="1" applyFill="1" applyBorder="1" applyAlignment="1">
      <alignment horizontal="center" vertical="center" wrapText="1"/>
    </xf>
    <xf numFmtId="2" fontId="50" fillId="0" borderId="43" xfId="1330" applyNumberFormat="1" applyFont="1" applyFill="1" applyBorder="1" applyAlignment="1">
      <alignment horizontal="center" vertical="center" wrapText="1"/>
    </xf>
    <xf numFmtId="0" fontId="55" fillId="0" borderId="3" xfId="1330" applyFont="1" applyBorder="1" applyAlignment="1">
      <alignment horizontal="center" vertical="center" wrapText="1"/>
    </xf>
    <xf numFmtId="1" fontId="55" fillId="0" borderId="4" xfId="71" applyNumberFormat="1" applyFont="1" applyFill="1" applyBorder="1" applyAlignment="1" applyProtection="1">
      <alignment horizontal="left" vertical="center" wrapText="1"/>
      <protection locked="0"/>
    </xf>
    <xf numFmtId="4" fontId="55" fillId="0" borderId="5" xfId="1330" applyNumberFormat="1" applyFont="1" applyFill="1" applyBorder="1" applyAlignment="1">
      <alignment horizontal="center" vertical="center" wrapText="1"/>
    </xf>
    <xf numFmtId="0" fontId="55" fillId="0" borderId="9" xfId="1330" applyFont="1" applyBorder="1" applyAlignment="1">
      <alignment horizontal="center" vertical="center" wrapText="1"/>
    </xf>
    <xf numFmtId="1" fontId="55" fillId="0" borderId="10" xfId="71" applyNumberFormat="1" applyFont="1" applyFill="1" applyBorder="1" applyAlignment="1" applyProtection="1">
      <alignment horizontal="left" vertical="center" wrapText="1"/>
      <protection locked="0"/>
    </xf>
    <xf numFmtId="4" fontId="55" fillId="0" borderId="11" xfId="1330" applyNumberFormat="1" applyFont="1" applyFill="1" applyBorder="1" applyAlignment="1">
      <alignment horizontal="center" vertical="center" wrapText="1"/>
    </xf>
    <xf numFmtId="0" fontId="55" fillId="0" borderId="13" xfId="1330" applyFont="1" applyBorder="1" applyAlignment="1">
      <alignment horizontal="center" vertical="center" wrapText="1"/>
    </xf>
    <xf numFmtId="1" fontId="55" fillId="0" borderId="14" xfId="71" applyNumberFormat="1" applyFont="1" applyFill="1" applyBorder="1" applyAlignment="1" applyProtection="1">
      <alignment horizontal="left" vertical="center" wrapText="1"/>
      <protection locked="0"/>
    </xf>
    <xf numFmtId="4" fontId="55" fillId="0" borderId="15" xfId="1330" applyNumberFormat="1" applyFont="1" applyFill="1" applyBorder="1" applyAlignment="1">
      <alignment horizontal="center" vertical="center" wrapText="1"/>
    </xf>
    <xf numFmtId="0" fontId="55" fillId="0" borderId="41" xfId="1330" applyFont="1" applyBorder="1" applyAlignment="1">
      <alignment horizontal="center" vertical="center" wrapText="1"/>
    </xf>
    <xf numFmtId="1" fontId="55" fillId="0" borderId="42" xfId="71" applyNumberFormat="1" applyFont="1" applyFill="1" applyBorder="1" applyAlignment="1" applyProtection="1">
      <alignment horizontal="left" vertical="center" wrapText="1"/>
      <protection locked="0"/>
    </xf>
    <xf numFmtId="4" fontId="55" fillId="0" borderId="43" xfId="1330" applyNumberFormat="1" applyFont="1" applyFill="1" applyBorder="1" applyAlignment="1">
      <alignment horizontal="center" vertical="center" wrapText="1"/>
    </xf>
    <xf numFmtId="2" fontId="55" fillId="26" borderId="4" xfId="76" applyNumberFormat="1" applyFont="1" applyFill="1" applyBorder="1" applyAlignment="1">
      <alignment horizontal="left" vertical="center" wrapText="1"/>
    </xf>
    <xf numFmtId="2" fontId="55" fillId="26" borderId="10" xfId="76" applyNumberFormat="1" applyFont="1" applyFill="1" applyBorder="1" applyAlignment="1">
      <alignment horizontal="left" vertical="center" wrapText="1"/>
    </xf>
    <xf numFmtId="2" fontId="55" fillId="26" borderId="42" xfId="76" applyNumberFormat="1" applyFont="1" applyFill="1" applyBorder="1" applyAlignment="1">
      <alignment horizontal="left" vertical="center" wrapText="1"/>
    </xf>
    <xf numFmtId="2" fontId="55" fillId="26" borderId="14" xfId="76" applyNumberFormat="1" applyFont="1" applyFill="1" applyBorder="1" applyAlignment="1">
      <alignment horizontal="left" vertical="center" wrapText="1"/>
    </xf>
    <xf numFmtId="4" fontId="55" fillId="0" borderId="37" xfId="1330" applyNumberFormat="1" applyFont="1" applyFill="1" applyBorder="1" applyAlignment="1">
      <alignment horizontal="center" vertical="center" wrapText="1"/>
    </xf>
    <xf numFmtId="2" fontId="50" fillId="0" borderId="44" xfId="1330" applyNumberFormat="1" applyFont="1" applyFill="1" applyBorder="1" applyAlignment="1">
      <alignment horizontal="center" vertical="center" wrapText="1"/>
    </xf>
    <xf numFmtId="0" fontId="56" fillId="0" borderId="0" xfId="1330" applyFont="1" applyBorder="1"/>
    <xf numFmtId="43" fontId="49" fillId="0" borderId="0" xfId="0" applyNumberFormat="1" applyFont="1" applyFill="1" applyAlignment="1" applyProtection="1"/>
    <xf numFmtId="0" fontId="46" fillId="0" borderId="0" xfId="0" applyFont="1" applyAlignment="1">
      <alignment vertical="center"/>
    </xf>
    <xf numFmtId="3" fontId="51" fillId="3" borderId="59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3" fontId="50" fillId="0" borderId="0" xfId="1" applyFont="1" applyBorder="1" applyAlignment="1">
      <alignment horizontal="center" vertical="center"/>
    </xf>
    <xf numFmtId="43" fontId="26" fillId="0" borderId="0" xfId="1330" applyNumberFormat="1" applyFont="1" applyBorder="1"/>
    <xf numFmtId="43" fontId="26" fillId="0" borderId="0" xfId="1330" applyNumberFormat="1" applyFont="1" applyBorder="1" applyAlignment="1"/>
    <xf numFmtId="43" fontId="50" fillId="0" borderId="0" xfId="1330" applyNumberFormat="1" applyFont="1" applyBorder="1" applyAlignment="1">
      <alignment horizontal="center" vertical="center"/>
    </xf>
    <xf numFmtId="3" fontId="51" fillId="31" borderId="9" xfId="0" applyNumberFormat="1" applyFont="1" applyFill="1" applyBorder="1" applyAlignment="1" applyProtection="1">
      <alignment horizontal="center" vertical="center"/>
    </xf>
    <xf numFmtId="3" fontId="49" fillId="3" borderId="11" xfId="1329" applyNumberFormat="1" applyFont="1" applyFill="1" applyBorder="1" applyAlignment="1" applyProtection="1">
      <alignment horizontal="center" vertical="center" wrapText="1"/>
    </xf>
    <xf numFmtId="3" fontId="49" fillId="3" borderId="14" xfId="0" applyNumberFormat="1" applyFont="1" applyFill="1" applyBorder="1" applyAlignment="1" applyProtection="1">
      <alignment horizontal="center" vertical="center" wrapText="1"/>
    </xf>
    <xf numFmtId="3" fontId="49" fillId="3" borderId="9" xfId="1329" applyNumberFormat="1" applyFont="1" applyFill="1" applyBorder="1" applyAlignment="1" applyProtection="1">
      <alignment horizontal="center" vertical="center" wrapText="1"/>
    </xf>
    <xf numFmtId="3" fontId="49" fillId="3" borderId="10" xfId="1329" applyNumberFormat="1" applyFont="1" applyFill="1" applyBorder="1" applyAlignment="1" applyProtection="1">
      <alignment horizontal="center" vertical="center" wrapText="1"/>
    </xf>
    <xf numFmtId="43" fontId="49" fillId="0" borderId="0" xfId="1" applyFont="1" applyFill="1" applyAlignment="1" applyProtection="1"/>
    <xf numFmtId="0" fontId="49" fillId="3" borderId="73" xfId="0" applyNumberFormat="1" applyFont="1" applyFill="1" applyBorder="1" applyAlignment="1" applyProtection="1">
      <alignment horizontal="center" vertical="center" wrapText="1"/>
    </xf>
    <xf numFmtId="43" fontId="51" fillId="30" borderId="39" xfId="1" applyFont="1" applyFill="1" applyBorder="1" applyAlignment="1" applyProtection="1">
      <alignment horizontal="center" vertical="center"/>
      <protection hidden="1"/>
    </xf>
    <xf numFmtId="43" fontId="51" fillId="3" borderId="40" xfId="1" applyFont="1" applyFill="1" applyBorder="1" applyAlignment="1" applyProtection="1">
      <alignment horizontal="center" vertical="center"/>
      <protection hidden="1"/>
    </xf>
    <xf numFmtId="43" fontId="51" fillId="3" borderId="75" xfId="1" applyFont="1" applyFill="1" applyBorder="1" applyAlignment="1" applyProtection="1">
      <alignment horizontal="center" vertical="center"/>
      <protection hidden="1"/>
    </xf>
    <xf numFmtId="0" fontId="51" fillId="0" borderId="20" xfId="1" applyNumberFormat="1" applyFont="1" applyFill="1" applyBorder="1" applyAlignment="1" applyProtection="1">
      <alignment horizontal="center" vertical="center" wrapText="1"/>
      <protection hidden="1"/>
    </xf>
    <xf numFmtId="43" fontId="51" fillId="0" borderId="0" xfId="1" applyFont="1" applyFill="1" applyBorder="1" applyAlignment="1" applyProtection="1">
      <alignment horizontal="center" vertical="center"/>
      <protection hidden="1"/>
    </xf>
    <xf numFmtId="1" fontId="50" fillId="0" borderId="0" xfId="1329" applyNumberFormat="1" applyFont="1" applyFill="1" applyBorder="1" applyAlignment="1" applyProtection="1">
      <alignment horizontal="center" vertical="center" wrapText="1"/>
    </xf>
    <xf numFmtId="3" fontId="49" fillId="0" borderId="0" xfId="0" applyNumberFormat="1" applyFont="1" applyFill="1" applyBorder="1" applyAlignment="1" applyProtection="1">
      <alignment horizontal="center" vertical="center" wrapText="1"/>
    </xf>
    <xf numFmtId="0" fontId="49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1330" applyFont="1" applyFill="1" applyAlignment="1">
      <alignment horizontal="left"/>
    </xf>
    <xf numFmtId="0" fontId="47" fillId="0" borderId="0" xfId="1330" applyFont="1" applyBorder="1" applyAlignment="1"/>
    <xf numFmtId="0" fontId="48" fillId="0" borderId="0" xfId="1330" applyFont="1" applyAlignment="1"/>
    <xf numFmtId="0" fontId="54" fillId="0" borderId="0" xfId="1330" applyFont="1" applyBorder="1" applyAlignment="1"/>
    <xf numFmtId="0" fontId="54" fillId="0" borderId="0" xfId="1330" applyFont="1" applyBorder="1" applyAlignment="1">
      <alignment textRotation="90"/>
    </xf>
    <xf numFmtId="0" fontId="5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right"/>
    </xf>
    <xf numFmtId="43" fontId="0" fillId="0" borderId="0" xfId="0" applyNumberFormat="1" applyFill="1"/>
    <xf numFmtId="0" fontId="0" fillId="0" borderId="0" xfId="0" applyFill="1" applyBorder="1"/>
    <xf numFmtId="43" fontId="51" fillId="0" borderId="0" xfId="1" applyFont="1" applyFill="1" applyAlignment="1" applyProtection="1">
      <alignment horizontal="left"/>
    </xf>
    <xf numFmtId="43" fontId="51" fillId="0" borderId="0" xfId="0" applyNumberFormat="1" applyFont="1" applyFill="1" applyAlignment="1" applyProtection="1">
      <alignment horizontal="left"/>
    </xf>
    <xf numFmtId="4" fontId="55" fillId="0" borderId="41" xfId="76" applyNumberFormat="1" applyFont="1" applyFill="1" applyBorder="1" applyAlignment="1">
      <alignment horizontal="center" vertical="center"/>
    </xf>
    <xf numFmtId="4" fontId="55" fillId="0" borderId="20" xfId="76" applyNumberFormat="1" applyFont="1" applyFill="1" applyBorder="1" applyAlignment="1">
      <alignment horizontal="center" vertical="center"/>
    </xf>
    <xf numFmtId="4" fontId="55" fillId="0" borderId="44" xfId="76" applyNumberFormat="1" applyFont="1" applyFill="1" applyBorder="1" applyAlignment="1">
      <alignment horizontal="center" vertical="center"/>
    </xf>
    <xf numFmtId="4" fontId="55" fillId="0" borderId="13" xfId="76" applyNumberFormat="1" applyFont="1" applyFill="1" applyBorder="1" applyAlignment="1">
      <alignment horizontal="center" vertical="center"/>
    </xf>
    <xf numFmtId="4" fontId="55" fillId="0" borderId="38" xfId="76" applyNumberFormat="1" applyFont="1" applyFill="1" applyBorder="1" applyAlignment="1">
      <alignment horizontal="center" vertical="center"/>
    </xf>
    <xf numFmtId="0" fontId="51" fillId="0" borderId="0" xfId="0" applyFont="1" applyFill="1" applyAlignment="1" applyProtection="1">
      <alignment horizontal="center"/>
    </xf>
    <xf numFmtId="43" fontId="51" fillId="30" borderId="0" xfId="1" applyFont="1" applyFill="1" applyBorder="1" applyAlignment="1" applyProtection="1">
      <alignment horizontal="center" vertical="center"/>
      <protection hidden="1"/>
    </xf>
    <xf numFmtId="10" fontId="57" fillId="0" borderId="0" xfId="1331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3" fontId="51" fillId="32" borderId="9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Border="1" applyAlignment="1"/>
    <xf numFmtId="1" fontId="5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9" fillId="3" borderId="67" xfId="1329" applyNumberFormat="1" applyFont="1" applyFill="1" applyBorder="1" applyAlignment="1" applyProtection="1">
      <alignment horizontal="center" vertical="center" wrapText="1"/>
    </xf>
    <xf numFmtId="0" fontId="49" fillId="3" borderId="56" xfId="1329" applyNumberFormat="1" applyFont="1" applyFill="1" applyBorder="1" applyAlignment="1" applyProtection="1">
      <alignment horizontal="center" vertical="center" wrapText="1"/>
    </xf>
    <xf numFmtId="3" fontId="49" fillId="3" borderId="38" xfId="0" applyNumberFormat="1" applyFont="1" applyFill="1" applyBorder="1" applyAlignment="1" applyProtection="1">
      <alignment horizontal="center" vertical="center" wrapText="1"/>
    </xf>
    <xf numFmtId="0" fontId="49" fillId="3" borderId="64" xfId="0" applyNumberFormat="1" applyFont="1" applyFill="1" applyBorder="1" applyAlignment="1" applyProtection="1">
      <alignment horizontal="center" vertical="center" wrapText="1"/>
    </xf>
    <xf numFmtId="0" fontId="49" fillId="3" borderId="74" xfId="0" applyNumberFormat="1" applyFont="1" applyFill="1" applyBorder="1" applyAlignment="1" applyProtection="1">
      <alignment horizontal="center" vertical="center" wrapText="1"/>
    </xf>
    <xf numFmtId="3" fontId="49" fillId="3" borderId="10" xfId="1329" applyNumberFormat="1" applyFont="1" applyFill="1" applyBorder="1" applyAlignment="1" applyProtection="1">
      <alignment horizontal="center" vertical="center" wrapText="1"/>
    </xf>
    <xf numFmtId="3" fontId="49" fillId="3" borderId="23" xfId="0" applyNumberFormat="1" applyFont="1" applyFill="1" applyBorder="1" applyAlignment="1" applyProtection="1">
      <alignment horizontal="center" vertical="center" wrapText="1"/>
    </xf>
    <xf numFmtId="3" fontId="49" fillId="3" borderId="42" xfId="0" applyNumberFormat="1" applyFont="1" applyFill="1" applyBorder="1" applyAlignment="1" applyProtection="1">
      <alignment horizontal="center" vertical="center" wrapText="1"/>
    </xf>
    <xf numFmtId="3" fontId="49" fillId="3" borderId="69" xfId="1329" applyNumberFormat="1" applyFont="1" applyFill="1" applyBorder="1" applyAlignment="1" applyProtection="1">
      <alignment horizontal="center" vertical="center" wrapText="1"/>
    </xf>
    <xf numFmtId="3" fontId="49" fillId="3" borderId="76" xfId="1329" applyNumberFormat="1" applyFont="1" applyFill="1" applyBorder="1" applyAlignment="1" applyProtection="1">
      <alignment horizontal="center" vertical="center" wrapText="1"/>
    </xf>
    <xf numFmtId="3" fontId="49" fillId="3" borderId="21" xfId="1329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center"/>
    </xf>
    <xf numFmtId="3" fontId="49" fillId="3" borderId="27" xfId="1329" applyNumberFormat="1" applyFont="1" applyFill="1" applyBorder="1" applyAlignment="1" applyProtection="1">
      <alignment horizontal="center" vertical="center" wrapText="1"/>
    </xf>
    <xf numFmtId="3" fontId="49" fillId="3" borderId="13" xfId="0" applyNumberFormat="1" applyFont="1" applyFill="1" applyBorder="1" applyAlignment="1" applyProtection="1">
      <alignment horizontal="center" vertical="center" wrapText="1"/>
    </xf>
    <xf numFmtId="3" fontId="49" fillId="3" borderId="14" xfId="0" applyNumberFormat="1" applyFont="1" applyFill="1" applyBorder="1" applyAlignment="1" applyProtection="1">
      <alignment horizontal="center" vertical="center" wrapText="1"/>
    </xf>
    <xf numFmtId="3" fontId="49" fillId="3" borderId="14" xfId="1329" applyNumberFormat="1" applyFont="1" applyFill="1" applyBorder="1" applyAlignment="1" applyProtection="1">
      <alignment horizontal="center" vertical="center" wrapText="1"/>
    </xf>
    <xf numFmtId="3" fontId="49" fillId="3" borderId="15" xfId="1329" applyNumberFormat="1" applyFont="1" applyFill="1" applyBorder="1" applyAlignment="1" applyProtection="1">
      <alignment horizontal="center" vertical="center" wrapText="1"/>
    </xf>
    <xf numFmtId="3" fontId="49" fillId="3" borderId="63" xfId="1329" applyNumberFormat="1" applyFont="1" applyFill="1" applyBorder="1" applyAlignment="1" applyProtection="1">
      <alignment horizontal="center" vertical="center" wrapText="1"/>
    </xf>
    <xf numFmtId="3" fontId="49" fillId="3" borderId="67" xfId="1329" applyNumberFormat="1" applyFont="1" applyFill="1" applyBorder="1" applyAlignment="1" applyProtection="1">
      <alignment horizontal="center" vertical="center" wrapText="1"/>
    </xf>
    <xf numFmtId="4" fontId="49" fillId="3" borderId="50" xfId="1329" applyNumberFormat="1" applyFont="1" applyFill="1" applyBorder="1" applyAlignment="1" applyProtection="1">
      <alignment horizontal="center" vertical="center" wrapText="1"/>
    </xf>
    <xf numFmtId="4" fontId="49" fillId="3" borderId="56" xfId="1329" applyNumberFormat="1" applyFont="1" applyFill="1" applyBorder="1" applyAlignment="1" applyProtection="1">
      <alignment horizontal="center" vertical="center" wrapText="1"/>
    </xf>
    <xf numFmtId="3" fontId="49" fillId="3" borderId="9" xfId="1329" applyNumberFormat="1" applyFont="1" applyFill="1" applyBorder="1" applyAlignment="1" applyProtection="1">
      <alignment horizontal="center" vertical="center" wrapText="1"/>
    </xf>
    <xf numFmtId="3" fontId="49" fillId="3" borderId="13" xfId="1329" applyNumberFormat="1" applyFont="1" applyFill="1" applyBorder="1" applyAlignment="1" applyProtection="1">
      <alignment horizontal="center" vertical="center" wrapText="1"/>
    </xf>
    <xf numFmtId="3" fontId="49" fillId="3" borderId="71" xfId="1329" applyNumberFormat="1" applyFont="1" applyFill="1" applyBorder="1" applyAlignment="1" applyProtection="1">
      <alignment horizontal="center" vertical="center" wrapText="1"/>
    </xf>
    <xf numFmtId="3" fontId="49" fillId="3" borderId="49" xfId="1329" applyNumberFormat="1" applyFont="1" applyFill="1" applyBorder="1" applyAlignment="1" applyProtection="1">
      <alignment horizontal="center" vertical="center" wrapText="1"/>
    </xf>
    <xf numFmtId="3" fontId="49" fillId="3" borderId="66" xfId="1329" applyNumberFormat="1" applyFont="1" applyFill="1" applyBorder="1" applyAlignment="1" applyProtection="1">
      <alignment horizontal="center" vertical="center" wrapText="1"/>
    </xf>
    <xf numFmtId="3" fontId="49" fillId="3" borderId="11" xfId="1329" applyNumberFormat="1" applyFont="1" applyFill="1" applyBorder="1" applyAlignment="1" applyProtection="1">
      <alignment horizontal="center" vertical="center" wrapText="1"/>
    </xf>
    <xf numFmtId="3" fontId="49" fillId="3" borderId="77" xfId="0" applyNumberFormat="1" applyFont="1" applyFill="1" applyBorder="1" applyAlignment="1" applyProtection="1">
      <alignment horizontal="center" vertical="center" wrapText="1"/>
    </xf>
    <xf numFmtId="3" fontId="49" fillId="3" borderId="21" xfId="0" applyNumberFormat="1" applyFont="1" applyFill="1" applyBorder="1" applyAlignment="1" applyProtection="1">
      <alignment horizontal="center" vertical="center" wrapText="1"/>
    </xf>
    <xf numFmtId="3" fontId="49" fillId="3" borderId="59" xfId="0" applyNumberFormat="1" applyFont="1" applyFill="1" applyBorder="1" applyAlignment="1" applyProtection="1">
      <alignment horizontal="center" vertical="center" wrapText="1"/>
    </xf>
    <xf numFmtId="3" fontId="49" fillId="3" borderId="60" xfId="0" applyNumberFormat="1" applyFont="1" applyFill="1" applyBorder="1" applyAlignment="1" applyProtection="1">
      <alignment horizontal="center" vertical="center" wrapText="1"/>
    </xf>
    <xf numFmtId="3" fontId="49" fillId="3" borderId="24" xfId="0" applyNumberFormat="1" applyFont="1" applyFill="1" applyBorder="1" applyAlignment="1" applyProtection="1">
      <alignment horizontal="center" vertical="center" wrapText="1"/>
    </xf>
    <xf numFmtId="3" fontId="49" fillId="3" borderId="58" xfId="0" applyNumberFormat="1" applyFont="1" applyFill="1" applyBorder="1" applyAlignment="1" applyProtection="1">
      <alignment horizontal="center" vertical="center" wrapText="1"/>
    </xf>
    <xf numFmtId="3" fontId="49" fillId="3" borderId="4" xfId="1329" applyNumberFormat="1" applyFont="1" applyFill="1" applyBorder="1" applyAlignment="1" applyProtection="1">
      <alignment horizontal="center" vertical="center" wrapText="1"/>
    </xf>
    <xf numFmtId="3" fontId="49" fillId="3" borderId="26" xfId="1329" applyNumberFormat="1" applyFont="1" applyFill="1" applyBorder="1" applyAlignment="1" applyProtection="1">
      <alignment horizontal="center" vertical="center" wrapText="1"/>
    </xf>
    <xf numFmtId="1" fontId="50" fillId="3" borderId="6" xfId="1329" applyNumberFormat="1" applyFont="1" applyFill="1" applyBorder="1" applyAlignment="1" applyProtection="1">
      <alignment horizontal="center" vertical="center" wrapText="1"/>
    </xf>
    <xf numFmtId="1" fontId="50" fillId="3" borderId="7" xfId="1329" applyNumberFormat="1" applyFont="1" applyFill="1" applyBorder="1" applyAlignment="1" applyProtection="1">
      <alignment horizontal="center" vertical="center" wrapText="1"/>
    </xf>
    <xf numFmtId="1" fontId="50" fillId="3" borderId="8" xfId="1329" applyNumberFormat="1" applyFont="1" applyFill="1" applyBorder="1" applyAlignment="1" applyProtection="1">
      <alignment horizontal="center" vertical="center" wrapText="1"/>
    </xf>
    <xf numFmtId="3" fontId="49" fillId="3" borderId="73" xfId="0" applyNumberFormat="1" applyFont="1" applyFill="1" applyBorder="1" applyAlignment="1" applyProtection="1">
      <alignment horizontal="center" vertical="center" wrapText="1"/>
    </xf>
    <xf numFmtId="3" fontId="49" fillId="3" borderId="52" xfId="0" applyNumberFormat="1" applyFont="1" applyFill="1" applyBorder="1" applyAlignment="1" applyProtection="1">
      <alignment horizontal="center" vertical="center" wrapText="1"/>
    </xf>
    <xf numFmtId="3" fontId="49" fillId="3" borderId="74" xfId="0" applyNumberFormat="1" applyFont="1" applyFill="1" applyBorder="1" applyAlignment="1" applyProtection="1">
      <alignment horizontal="center" vertical="center" wrapText="1"/>
    </xf>
    <xf numFmtId="3" fontId="49" fillId="3" borderId="1" xfId="0" applyNumberFormat="1" applyFont="1" applyFill="1" applyBorder="1" applyAlignment="1" applyProtection="1">
      <alignment horizontal="center" vertical="center" wrapText="1"/>
    </xf>
    <xf numFmtId="3" fontId="49" fillId="3" borderId="57" xfId="0" applyNumberFormat="1" applyFont="1" applyFill="1" applyBorder="1" applyAlignment="1" applyProtection="1">
      <alignment horizontal="center" vertical="center" wrapText="1"/>
    </xf>
    <xf numFmtId="3" fontId="49" fillId="3" borderId="64" xfId="0" applyNumberFormat="1" applyFont="1" applyFill="1" applyBorder="1" applyAlignment="1" applyProtection="1">
      <alignment horizontal="center" vertical="center" wrapText="1"/>
    </xf>
    <xf numFmtId="3" fontId="49" fillId="3" borderId="19" xfId="1329" applyNumberFormat="1" applyFont="1" applyFill="1" applyBorder="1" applyAlignment="1" applyProtection="1">
      <alignment horizontal="center" vertical="center" wrapText="1"/>
    </xf>
    <xf numFmtId="3" fontId="49" fillId="3" borderId="24" xfId="1329" applyNumberFormat="1" applyFont="1" applyFill="1" applyBorder="1" applyAlignment="1" applyProtection="1">
      <alignment horizontal="center" vertical="center" wrapText="1"/>
    </xf>
    <xf numFmtId="0" fontId="49" fillId="3" borderId="1" xfId="1329" applyFont="1" applyFill="1" applyBorder="1" applyAlignment="1" applyProtection="1">
      <alignment horizontal="center" vertical="center"/>
    </xf>
    <xf numFmtId="0" fontId="49" fillId="3" borderId="57" xfId="1329" applyFont="1" applyFill="1" applyBorder="1" applyAlignment="1" applyProtection="1">
      <alignment horizontal="center" vertical="center"/>
    </xf>
    <xf numFmtId="0" fontId="49" fillId="3" borderId="64" xfId="1329" applyFont="1" applyFill="1" applyBorder="1" applyAlignment="1" applyProtection="1">
      <alignment horizontal="center" vertical="center"/>
    </xf>
    <xf numFmtId="0" fontId="49" fillId="3" borderId="1" xfId="1329" applyFont="1" applyFill="1" applyBorder="1" applyAlignment="1" applyProtection="1">
      <alignment horizontal="center" vertical="center" wrapText="1"/>
    </xf>
    <xf numFmtId="0" fontId="49" fillId="3" borderId="57" xfId="1329" applyFont="1" applyFill="1" applyBorder="1" applyAlignment="1" applyProtection="1">
      <alignment horizontal="center" vertical="center" wrapText="1"/>
    </xf>
    <xf numFmtId="0" fontId="49" fillId="3" borderId="64" xfId="1329" applyFont="1" applyFill="1" applyBorder="1" applyAlignment="1" applyProtection="1">
      <alignment horizontal="center" vertical="center" wrapText="1"/>
    </xf>
    <xf numFmtId="0" fontId="49" fillId="3" borderId="2" xfId="1329" applyFont="1" applyFill="1" applyBorder="1" applyAlignment="1" applyProtection="1">
      <alignment horizontal="center" vertical="center" wrapText="1"/>
    </xf>
    <xf numFmtId="0" fontId="49" fillId="3" borderId="51" xfId="1329" applyFont="1" applyFill="1" applyBorder="1" applyAlignment="1" applyProtection="1">
      <alignment horizontal="center" vertical="center" wrapText="1"/>
    </xf>
    <xf numFmtId="0" fontId="49" fillId="3" borderId="65" xfId="1329" applyFont="1" applyFill="1" applyBorder="1" applyAlignment="1" applyProtection="1">
      <alignment horizontal="center" vertical="center" wrapText="1"/>
    </xf>
    <xf numFmtId="3" fontId="49" fillId="3" borderId="3" xfId="1329" applyNumberFormat="1" applyFont="1" applyFill="1" applyBorder="1" applyAlignment="1" applyProtection="1">
      <alignment horizontal="center" vertical="center" wrapText="1"/>
    </xf>
    <xf numFmtId="0" fontId="48" fillId="0" borderId="0" xfId="1330" applyFont="1" applyBorder="1" applyAlignment="1">
      <alignment horizontal="center" vertical="center" wrapText="1"/>
    </xf>
    <xf numFmtId="0" fontId="50" fillId="0" borderId="49" xfId="1330" applyFont="1" applyBorder="1" applyAlignment="1">
      <alignment horizontal="center" vertical="center" wrapText="1"/>
    </xf>
    <xf numFmtId="0" fontId="0" fillId="0" borderId="66" xfId="0" applyBorder="1"/>
    <xf numFmtId="2" fontId="50" fillId="0" borderId="63" xfId="1330" applyNumberFormat="1" applyFont="1" applyFill="1" applyBorder="1" applyAlignment="1">
      <alignment horizontal="center" vertical="center" wrapText="1"/>
    </xf>
    <xf numFmtId="2" fontId="50" fillId="0" borderId="59" xfId="1330" applyNumberFormat="1" applyFont="1" applyFill="1" applyBorder="1" applyAlignment="1">
      <alignment horizontal="center" vertical="center" wrapText="1"/>
    </xf>
    <xf numFmtId="2" fontId="50" fillId="0" borderId="50" xfId="1330" applyNumberFormat="1" applyFont="1" applyFill="1" applyBorder="1" applyAlignment="1">
      <alignment horizontal="center" vertical="center" wrapText="1"/>
    </xf>
    <xf numFmtId="2" fontId="50" fillId="0" borderId="60" xfId="1330" applyNumberFormat="1" applyFont="1" applyFill="1" applyBorder="1" applyAlignment="1">
      <alignment horizontal="center" vertical="center" wrapText="1"/>
    </xf>
    <xf numFmtId="0" fontId="50" fillId="0" borderId="61" xfId="1330" applyFont="1" applyBorder="1" applyAlignment="1">
      <alignment horizontal="center" vertical="center"/>
    </xf>
    <xf numFmtId="0" fontId="50" fillId="0" borderId="39" xfId="1330" applyFont="1" applyBorder="1" applyAlignment="1">
      <alignment horizontal="center" vertical="center"/>
    </xf>
    <xf numFmtId="0" fontId="50" fillId="0" borderId="62" xfId="1330" applyFont="1" applyBorder="1" applyAlignment="1">
      <alignment horizontal="center" vertical="center"/>
    </xf>
  </cellXfs>
  <cellStyles count="1332">
    <cellStyle name="_x0004_" xfId="99"/>
    <cellStyle name="]_x000d__x000a_Zoomed=1_x000d__x000a_Row=0_x000d__x000a_Column=0_x000d__x000a_Height=0_x000d__x000a_Width=0_x000d__x000a_FontName=FoxFont_x000d__x000a_FontStyle=0_x000d__x000a_FontSize=9_x000d__x000a_PrtFontName=FoxPrin" xfId="100"/>
    <cellStyle name="_ вывод" xfId="101"/>
    <cellStyle name="_(Наименование ДО) Разделы 8.1.1.  8.1.2.  8.1.3.  к Макету Бизнес-плана" xfId="102"/>
    <cellStyle name="_(Наименование ДО) Разделы 8.1.1.  8.1.2.  8.1.3.  к Макету Бизнес-плана_Maket БП" xfId="103"/>
    <cellStyle name="_(Наименование ДО) Разделы 8.1.1.  8.1.2.  8.1.3.  к Макету Бизнес-плана_Maket БП_Расчет СС нефти_ВСФ_250309 уточн" xfId="104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105"/>
    <cellStyle name="_(Наименование ДО) Разделы 8.1.1.  8.1.2.  8.1.3.  к Макету Бизнес-плана_Maket БП_расчет стоимости метра проходки_ВСФ_250209" xfId="106"/>
    <cellStyle name="_(Наименование ДО) Разделы 8.1.1.  8.1.2.  8.1.3.  к Макету Бизнес-плана_Maket БП_Ценовые приложения_ ГП 09_200209" xfId="107"/>
    <cellStyle name="_(Наименование ДО) Разделы 8.1.1.  8.1.2.  8.1.3.  к Макету Бизнес-плана_Maket БП_Эл_энергия_ВСФ_240209_БП" xfId="108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09"/>
    <cellStyle name="_(Наименование ДО) Разделы 8.1.1.  8.1.2.  8.1.3.  к Макету Бизнес-плана_Maket БП_Эл_энергия_ВСФ_240209_БП_Расчет СС нефти_ВСФ_250309 уточн" xfId="110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11"/>
    <cellStyle name="_(Наименование ДО) Разделы 8.1.1.  8.1.2.  8.1.3.  к Макету Бизнес-плана_Расчет СС нефти_ВСФ_250309 уточн" xfId="112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13"/>
    <cellStyle name="_(Наименование ДО) Разделы 8.1.1.  8.1.2.  8.1.3.  к Макету Бизнес-плана_расчет стоимости метра проходки_ВСФ_250209" xfId="114"/>
    <cellStyle name="_(Наименование ДО) Разделы 8.1.1.  8.1.2.  8.1.3.  к Макету Бизнес-плана_Ценовые приложения_ ГП 09_200209" xfId="115"/>
    <cellStyle name="_(Наименование ДО) Разделы 8.1.1.  8.1.2.  8.1.3.  к Макету Бизнес-плана_Эл_энергия_ВСФ_240209_БП" xfId="116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17"/>
    <cellStyle name="_(Наименование ДО) Разделы 8.1.1.  8.1.2.  8.1.3.  к Макету Бизнес-плана_Эл_энергия_ВСФ_240209_БП_Расчет СС нефти_ВСФ_250309 уточн" xfId="118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119"/>
    <cellStyle name="____заявка 2003г июль БПО" xfId="120"/>
    <cellStyle name="____заявка 2003г июль ЦАП" xfId="121"/>
    <cellStyle name="____заявка 2003г июль ЦИТ" xfId="122"/>
    <cellStyle name="_~3389688" xfId="123"/>
    <cellStyle name="_~4542723" xfId="124"/>
    <cellStyle name="_~6115807" xfId="125"/>
    <cellStyle name="_~6115807_ЛОТ№10-01 (куст №2)" xfId="126"/>
    <cellStyle name="_~6115807_ЛОТ№10-01 (куст №2) 01.07" xfId="127"/>
    <cellStyle name="_~6115807_ЛОТ№10-02 (куст №6)" xfId="128"/>
    <cellStyle name="_~9447611" xfId="129"/>
    <cellStyle name="_~9447611_ЛОТ№10-01 (куст №2) 01.07" xfId="130"/>
    <cellStyle name="_02_Февраль" xfId="131"/>
    <cellStyle name="_03.04.06г План КВ 2006г оборудование" xfId="880"/>
    <cellStyle name="_041 капвложения РМ февраль 2003" xfId="881"/>
    <cellStyle name="_041022 Шаблон по плану 2005 года" xfId="882"/>
    <cellStyle name="_05_Май" xfId="132"/>
    <cellStyle name="_07 Совм графики на тендер по лотам 1-7  1415" xfId="133"/>
    <cellStyle name="_09 Сентябрь_Выгрузка" xfId="2"/>
    <cellStyle name="_09 Сентябрь_Выгрузка 2" xfId="3"/>
    <cellStyle name="_09 Сентябрь_Выгрузка_Копия Расчет аренды Сервис-Интегратор с 01 02 2013 (2052) (2)" xfId="861"/>
    <cellStyle name="_09 Сентябрь_Выгрузка_Расчет аренды Сервис-Интегратор с 01 05 2013 (2052)" xfId="862"/>
    <cellStyle name="_09 Сентябрь_Выгрузка_Расчет аренды Сервис-Интегратор с 01 07 2013 (2052)" xfId="863"/>
    <cellStyle name="_09 Сентябрь_Выгрузка_Расчет аренды Сервис-Интегратор с 01 07 2013 (2052) нов" xfId="864"/>
    <cellStyle name="_09 Сентябрь_Выгрузка_Расчет аренды Сервис-Интегратор с 01 08 2013 (2052)_2" xfId="865"/>
    <cellStyle name="_09 Сентябрь_Выгрузка_Расчет аренды Сервис-Интегратор с 01 09 2013 (2052)" xfId="866"/>
    <cellStyle name="_1 02 07г ОНСС -07 с разбивкой (2)" xfId="883"/>
    <cellStyle name="_1 02 07г ОНСС -07 с разбивкой (29)" xfId="884"/>
    <cellStyle name="_1 день ура (version 1)" xfId="134"/>
    <cellStyle name="_1 квартал   2004 - 2005 гг   ПТО Сравнение." xfId="885"/>
    <cellStyle name="_1 м из ЗСФ 31.07.08" xfId="135"/>
    <cellStyle name="_1. АВИА  для ресурсного метода" xfId="136"/>
    <cellStyle name="_1. Расчет ФЗП 2009 г. ВСНК (снижение тарифов)" xfId="137"/>
    <cellStyle name="_1. Расчет ФЗП в бурении  2008г." xfId="138"/>
    <cellStyle name="_1. Расчет ФЗП в бурении  2008г._ЛОТ№10-01 (куст №2)" xfId="139"/>
    <cellStyle name="_1. Расчет ФЗП в бурении  2008г._ЛОТ№10-01 (куст №2) 01.07" xfId="140"/>
    <cellStyle name="_1. Расчет ФЗП в бурении  2008г._ЛОТ№10-02 (куст №6)" xfId="141"/>
    <cellStyle name="_1. Расчет ФЗП в бурении для  ЗАО «Ванкорнефть» 2008" xfId="142"/>
    <cellStyle name="_1. Расчет ФЗП в бурении для  ЗАО «Ванкорнефть» 2008_Долота, ГЗД ТО" xfId="143"/>
    <cellStyle name="_1. Расчет ФЗП в бурении для  ЗАО «Ванкорнефть» 2008_Долотный сервис, ГЗД (куст 101)-ТО" xfId="144"/>
    <cellStyle name="_1. Расчет ФЗП в бурении для  ЗАО «Ванкорнефть» 2008_Долотный сервис, ГЗД (куст 21,14)-ТО" xfId="145"/>
    <cellStyle name="_1. Расчет ФЗП в бурении для  ЗАО «Ванкорнефть» 2008_ЛОТ№10-01 (куст №2)" xfId="146"/>
    <cellStyle name="_1. Расчет ФЗП в бурении для  ЗАО «Ванкорнефть» 2008_ЛОТ№10-01 (куст №2) 01.07" xfId="147"/>
    <cellStyle name="_1. Расчет ФЗП в бурении для  ЗАО «Ванкорнефть» 2008_ЛОТ№10-02 (куст №6)" xfId="148"/>
    <cellStyle name="_1. Расчет ФЗП для БУ 3Д-76 север рег (доп к 16.04.09)" xfId="149"/>
    <cellStyle name="_1. Расчет ФЗП для БУ 3Д-76 север рег (доп к 16.04.09)_ЛОТ№10-01 (куст №2)" xfId="150"/>
    <cellStyle name="_1. Расчет ФЗП для БУ 3Д-76 север рег (доп к 16.04.09)_ЛОТ№10-01 (куст №2) 01.07" xfId="151"/>
    <cellStyle name="_1. Расчет ФЗП для БУ 3Д-76 север рег (доп к 16.04.09)_ЛОТ№10-02 (куст №6)" xfId="152"/>
    <cellStyle name="_1. Расчет ФЗП для север регионов (16.04.09)" xfId="153"/>
    <cellStyle name="_1. Расчет ФЗП для север регионов (16.04.09)_ЛОТ№10-01 (куст №2)" xfId="154"/>
    <cellStyle name="_1. Расчет ФЗП для север регионов (16.04.09)_ЛОТ№10-01 (куст №2) 01.07" xfId="155"/>
    <cellStyle name="_1. Расчет ФЗП для север регионов (16.04.09)_ЛОТ№10-02 (куст №6)" xfId="156"/>
    <cellStyle name="_1. Расчет ФЗП для северов" xfId="157"/>
    <cellStyle name="_1. Расчет ФЗП для северов_ЛОТ№10-01 (куст №2)" xfId="158"/>
    <cellStyle name="_1. Расчет ФЗП для северов_ЛОТ№10-01 (куст №2) 01.07" xfId="159"/>
    <cellStyle name="_1. Расчет ФЗП для северов_ЛОТ№10-02 (куст №6)" xfId="160"/>
    <cellStyle name="_1. Расчеты для ЯНГ" xfId="161"/>
    <cellStyle name="_1. Расчеты для ЯНГ_1. Расчет ФЗП 2009 г. ВСНК (снижение тарифов)" xfId="162"/>
    <cellStyle name="_1. Расчеты для ЯНГ_Долота, ГЗД ТО" xfId="163"/>
    <cellStyle name="_1. Расчеты для ЯНГ_Долотный сервис, ГЗД (куст 101)-ТО" xfId="164"/>
    <cellStyle name="_1. Расчеты для ЯНГ_Долотный сервис, ГЗД (куст 21,14)-ТО" xfId="165"/>
    <cellStyle name="_1. Расчеты для ЯНГ_з-п ЭУК (ОТиЗ)" xfId="166"/>
    <cellStyle name="_1. Расчеты для ЯНГ_ЛОТ№10-01 (куст №2)" xfId="167"/>
    <cellStyle name="_1. Расчеты для ЯНГ_ЛОТ№10-01 (куст №2) 01.07" xfId="168"/>
    <cellStyle name="_1. Расчеты для ЯНГ_ЛОТ№10-02 (куст №6)" xfId="169"/>
    <cellStyle name="_1. Расчеты по ФЗП на 2008 год" xfId="170"/>
    <cellStyle name="_1.Расчеты по премиям для ЛЗС" xfId="171"/>
    <cellStyle name="_11 мес 2005год_ООО" xfId="172"/>
    <cellStyle name="_1111111" xfId="173"/>
    <cellStyle name="_11277 РАСЧЕТ" xfId="174"/>
    <cellStyle name="_12" xfId="886"/>
    <cellStyle name="_12 Декабрь_Выгрузка" xfId="4"/>
    <cellStyle name="_12 Декабрь_Выгрузка 2" xfId="5"/>
    <cellStyle name="_12 Декабрь_Выгрузка_Копия Расчет аренды Сервис-Интегратор с 01 02 2013 (2052) (2)" xfId="867"/>
    <cellStyle name="_12 Декабрь_Выгрузка_Расчет аренды Сервис-Интегратор с 01 05 2013 (2052)" xfId="868"/>
    <cellStyle name="_12 Декабрь_Выгрузка_Расчет аренды Сервис-Интегратор с 01 07 2013 (2052)" xfId="869"/>
    <cellStyle name="_12 Декабрь_Выгрузка_Расчет аренды Сервис-Интегратор с 01 07 2013 (2052) нов" xfId="870"/>
    <cellStyle name="_12 Декабрь_Выгрузка_Расчет аренды Сервис-Интегратор с 01 08 2013 (2052)_2" xfId="871"/>
    <cellStyle name="_12 Декабрь_Выгрузка_Расчет аренды Сервис-Интегратор с 01 09 2013 (2052)" xfId="872"/>
    <cellStyle name="_14. МТО" xfId="175"/>
    <cellStyle name="_15 16  БП 2008-2012" xfId="176"/>
    <cellStyle name="_15 16  БП 2008-2012_Maket БП" xfId="177"/>
    <cellStyle name="_15 16  БП 2008-2012_Maket БП_Расчет СС нефти_ВСФ_250309 уточн" xfId="178"/>
    <cellStyle name="_15 16  БП 2008-2012_Maket БП_Расчет СС нефти_ВСФ_250309 уточн_Приложение 3 к Протоколу доп соглашения 3 к договору РНБ-БП-09  (Термокейс)" xfId="179"/>
    <cellStyle name="_15 16  БП 2008-2012_Maket БП_расчет стоимости метра проходки_ВСФ_250209" xfId="180"/>
    <cellStyle name="_15 16  БП 2008-2012_Maket БП_Ценовые приложения_ ГП 09_200209" xfId="181"/>
    <cellStyle name="_15 16  БП 2008-2012_Maket БП_Эл_энергия_ВСФ_240209_БП" xfId="182"/>
    <cellStyle name="_15 16  БП 2008-2012_Maket БП_Эл_энергия_ВСФ_240209_БП_Приложение 3 к Протоколу доп соглашения 3 к договору РНБ-БП-09  (Термокейс)" xfId="183"/>
    <cellStyle name="_15 16  БП 2008-2012_Maket БП_Эл_энергия_ВСФ_240209_БП_Расчет СС нефти_ВСФ_250309 уточн" xfId="184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185"/>
    <cellStyle name="_15 16  БП 2008-2012_Расчет СС нефти_ВСФ_250309 уточн" xfId="186"/>
    <cellStyle name="_15 16  БП 2008-2012_Расчет СС нефти_ВСФ_250309 уточн_Приложение 3 к Протоколу доп соглашения 3 к договору РНБ-БП-09  (Термокейс)" xfId="187"/>
    <cellStyle name="_15 16  БП 2008-2012_расчет стоимости метра проходки_ВСФ_250209" xfId="188"/>
    <cellStyle name="_15 16  БП 2008-2012_Ценовые приложения_ ГП 09_200209" xfId="189"/>
    <cellStyle name="_15 16  БП 2008-2012_Эл_энергия_ВСФ_240209_БП" xfId="190"/>
    <cellStyle name="_15 16  БП 2008-2012_Эл_энергия_ВСФ_240209_БП_Приложение 3 к Протоколу доп соглашения 3 к договору РНБ-БП-09  (Термокейс)" xfId="191"/>
    <cellStyle name="_15 16  БП 2008-2012_Эл_энергия_ВСФ_240209_БП_Расчет СС нефти_ВСФ_250309 уточн" xfId="192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193"/>
    <cellStyle name="_15 Пром безопасность 2008-2012" xfId="194"/>
    <cellStyle name="_15 Пром безопасность 2008-2012_Maket БП" xfId="195"/>
    <cellStyle name="_15 Пром безопасность 2008-2012_Maket БП_Расчет СС нефти_ВСФ_250309 уточн" xfId="196"/>
    <cellStyle name="_15 Пром безопасность 2008-2012_Maket БП_Расчет СС нефти_ВСФ_250309 уточн_Приложение 3 к Протоколу доп соглашения 3 к договору РНБ-БП-09  (Термокейс)" xfId="197"/>
    <cellStyle name="_15 Пром безопасность 2008-2012_Maket БП_расчет стоимости метра проходки_ВСФ_250209" xfId="198"/>
    <cellStyle name="_15 Пром безопасность 2008-2012_Maket БП_Ценовые приложения_ ГП 09_200209" xfId="199"/>
    <cellStyle name="_15 Пром безопасность 2008-2012_Maket БП_Эл_энергия_ВСФ_240209_БП" xfId="200"/>
    <cellStyle name="_15 Пром безопасность 2008-2012_Maket БП_Эл_энергия_ВСФ_240209_БП_Приложение 3 к Протоколу доп соглашения 3 к договору РНБ-БП-09  (Термокейс)" xfId="201"/>
    <cellStyle name="_15 Пром безопасность 2008-2012_Maket БП_Эл_энергия_ВСФ_240209_БП_Расчет СС нефти_ВСФ_250309 уточн" xfId="202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203"/>
    <cellStyle name="_15 Пром безопасность 2008-2012_Расчет СС нефти_ВСФ_250309 уточн" xfId="204"/>
    <cellStyle name="_15 Пром безопасность 2008-2012_Расчет СС нефти_ВСФ_250309 уточн_Приложение 3 к Протоколу доп соглашения 3 к договору РНБ-БП-09  (Термокейс)" xfId="205"/>
    <cellStyle name="_15 Пром безопасность 2008-2012_расчет стоимости метра проходки_ВСФ_250209" xfId="206"/>
    <cellStyle name="_15 Пром безопасность 2008-2012_Ценовые приложения_ ГП 09_200209" xfId="207"/>
    <cellStyle name="_15 Пром безопасность 2008-2012_Эл_энергия_ВСФ_240209_БП" xfId="208"/>
    <cellStyle name="_15 Пром безопасность 2008-2012_Эл_энергия_ВСФ_240209_БП_Приложение 3 к Протоколу доп соглашения 3 к договору РНБ-БП-09  (Термокейс)" xfId="209"/>
    <cellStyle name="_15 Пром безопасность 2008-2012_Эл_энергия_ВСФ_240209_БП_Расчет СС нефти_ВСФ_250309 уточн" xfId="210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211"/>
    <cellStyle name="_15 раздел" xfId="212"/>
    <cellStyle name="_15 раздел_Maket БП" xfId="213"/>
    <cellStyle name="_15 раздел_Maket БП_Приложение 3 к Протоколу доп соглашения 3 к договору РНБ-БП-09  (Термокейс)" xfId="214"/>
    <cellStyle name="_15 раздел_Maket БП_Расчет СС нефти_ВСФ_250309 уточн" xfId="215"/>
    <cellStyle name="_15 раздел_Maket БП_Цена БП-09 уточн_для ПР_250309" xfId="216"/>
    <cellStyle name="_15 раздел_Приложение 3 к Протоколу доп соглашения 3 к договору РНБ-БП-09  (Термокейс)" xfId="217"/>
    <cellStyle name="_15 раздел_Расчет СС нефти_ВСФ_250309 уточн" xfId="218"/>
    <cellStyle name="_15 раздел_Цена БП-09 уточн_для ПР_250309" xfId="219"/>
    <cellStyle name="_170 млн." xfId="887"/>
    <cellStyle name="_1742 ИД" xfId="6"/>
    <cellStyle name="_1742 ИД_Свод тарифов 2012г." xfId="220"/>
    <cellStyle name="_1748 ИД сент" xfId="7"/>
    <cellStyle name="_1748 ИД сент_Свод тарифов 2012г." xfId="221"/>
    <cellStyle name="_1752 ИД" xfId="8"/>
    <cellStyle name="_1752 ИД_Свод тарифов 2012г." xfId="222"/>
    <cellStyle name="_1768 ИД" xfId="9"/>
    <cellStyle name="_1768 ИД_Свод тарифов 2012г." xfId="223"/>
    <cellStyle name="_1770 ИД" xfId="10"/>
    <cellStyle name="_1770 ИД_Свод тарифов 2012г." xfId="224"/>
    <cellStyle name="_1788 ИД" xfId="11"/>
    <cellStyle name="_1788 ИД_Свод тарифов 2012г." xfId="225"/>
    <cellStyle name="_1790 ИД" xfId="12"/>
    <cellStyle name="_1790 ИД_Свод тарифов 2012г." xfId="226"/>
    <cellStyle name="_1793 ИД" xfId="13"/>
    <cellStyle name="_1793 ИД_Свод тарифов 2012г." xfId="227"/>
    <cellStyle name="_1839 ИД" xfId="14"/>
    <cellStyle name="_1839 ИД_Свод тарифов 2012г." xfId="228"/>
    <cellStyle name="_1AA725EB" xfId="229"/>
    <cellStyle name="_1D98FDA4" xfId="230"/>
    <cellStyle name="_1м. ННГ на 18.07.08" xfId="231"/>
    <cellStyle name="_1м. ННГ на 18.07.08_ЛОТ№10-01 (куст №2) 01.07" xfId="232"/>
    <cellStyle name="_1Финансирование 2006 г. КВ ОНСС  рабочий вариант!!!" xfId="888"/>
    <cellStyle name="_2 кв 2005год_ЗСФ" xfId="233"/>
    <cellStyle name="_2. Расчет ФЗП в бурении для ЗАО Ванкорнефть 2008г. 21день" xfId="234"/>
    <cellStyle name="_2. Расчет ФЗП в бурении для ЗАО Ванкорнефть 2008г. 21день_Долота, ГЗД ТО" xfId="235"/>
    <cellStyle name="_2. Расчет ФЗП в бурении для ЗАО Ванкорнефть 2008г. 21день_Долотный сервис, ГЗД (куст 101)-ТО" xfId="236"/>
    <cellStyle name="_2. Расчет ФЗП в бурении для ЗАО Ванкорнефть 2008г. 21день_Долотный сервис, ГЗД (куст 21,14)-ТО" xfId="237"/>
    <cellStyle name="_2. Расчет ФЗП в бурении для ЗАО Ванкорнефть 2008г. 21день_ЛОТ№10-01 (куст №2)" xfId="238"/>
    <cellStyle name="_2. Расчет ФЗП в бурении для ЗАО Ванкорнефть 2008г. 21день_ЛОТ№10-01 (куст №2) 01.07" xfId="239"/>
    <cellStyle name="_2. Расчет ФЗП в бурении для ЗАО Ванкорнефть 2008г. 21день_ЛОТ№10-02 (куст №6)" xfId="240"/>
    <cellStyle name="_20" xfId="889"/>
    <cellStyle name="_2004-2010" xfId="241"/>
    <cellStyle name="_2004-2010 Ноглинск.ф-л правка п.4.2" xfId="242"/>
    <cellStyle name="_2005_медосмотр" xfId="243"/>
    <cellStyle name="_2005год" xfId="244"/>
    <cellStyle name="_2006 1 м экспл.  кДоговору" xfId="245"/>
    <cellStyle name="_2006 ЗапСибирь  октябрь  свод Э+Г" xfId="246"/>
    <cellStyle name="_2006 СП  ноябрь" xfId="247"/>
    <cellStyle name="_2009" xfId="890"/>
    <cellStyle name="_2009-08-05 Касательно ГИС нов скв ЮНГ (3)" xfId="248"/>
    <cellStyle name="_21С-2003г" xfId="249"/>
    <cellStyle name="_21С-2003г_~4542723" xfId="250"/>
    <cellStyle name="_21С-2003г_1 м из ЗСФ 31.07.08" xfId="251"/>
    <cellStyle name="_21С-2003г_11277 РАСЧЕТ" xfId="252"/>
    <cellStyle name="_21С-2003г_21 НГДО-3кв (принято)" xfId="253"/>
    <cellStyle name="_21С-2003г_5 Формы документов по Врем.рег" xfId="254"/>
    <cellStyle name="_21С-2003г_51" xfId="255"/>
    <cellStyle name="_21С-2003г_51к" xfId="256"/>
    <cellStyle name="_21С-2003г_Budget_Form СВОД ВРЕМ РЕГЛ" xfId="257"/>
    <cellStyle name="_21С-2003г_Битран 3 кв" xfId="258"/>
    <cellStyle name="_21С-2003г_Вспомогательные 2002" xfId="259"/>
    <cellStyle name="_21С-2003г_Дежурство ТТ на ВП" xfId="260"/>
    <cellStyle name="_21С-2003г_Дежурство ТТ на ВП от Толкачева" xfId="261"/>
    <cellStyle name="_21С-2003г_зар. плата Мобилизация БУ БУ-75БрЭ Енорусинская  со скв.№1461 на скв.№1463" xfId="262"/>
    <cellStyle name="_21С-2003г_Книга2" xfId="263"/>
    <cellStyle name="_21С-2003г_Книга2_формы 2005год_ЛУКБур Уточнен на 25.01.05га" xfId="264"/>
    <cellStyle name="_21С-2003г_Книга3" xfId="265"/>
    <cellStyle name="_21С-2003г_Комм и управл1" xfId="266"/>
    <cellStyle name="_21С-2003г_Копия Вынгапуровское" xfId="267"/>
    <cellStyle name="_21С-2003г_Лист1" xfId="268"/>
    <cellStyle name="_21С-2003г_новая форма 14- 2003г" xfId="269"/>
    <cellStyle name="_21С-2003г_новая форма 21-НГДО" xfId="270"/>
    <cellStyle name="_21С-2003г_новая форма по НГДО" xfId="271"/>
    <cellStyle name="_21С-2003г_План  ФАКТ Газ 2002г." xfId="272"/>
    <cellStyle name="_21С-2003г_План Январь Утвер.предв." xfId="273"/>
    <cellStyle name="_21С-2003г_Расчет 1 м Ритэк" xfId="274"/>
    <cellStyle name="_21С-2003г_Ритэк-2003" xfId="275"/>
    <cellStyle name="_21С-2003г_Ф 51" xfId="276"/>
    <cellStyle name="_21С-2003г_Ф 53" xfId="277"/>
    <cellStyle name="_21С-2003г_форма 14- 2003г (после СД)." xfId="278"/>
    <cellStyle name="_21С-2003г_форма 14- 2003г 1." xfId="279"/>
    <cellStyle name="_21С-2003г_Форма 21.1" xfId="280"/>
    <cellStyle name="_21С-2003г_форма 21-НГДО 2003г" xfId="281"/>
    <cellStyle name="_21С-2003г_формы 2005год_ЛУКБур Уточнен на 25.01.05га" xfId="282"/>
    <cellStyle name="_21С-2003г_Формы для БК" xfId="283"/>
    <cellStyle name="_21С-2003г_формы по добыче и газопереработке1" xfId="284"/>
    <cellStyle name="_21С-уточ" xfId="285"/>
    <cellStyle name="_21С-уточ_2003 2 кв  Хазар" xfId="286"/>
    <cellStyle name="_21С-уточ_21 НГДО-3кв (принято)" xfId="287"/>
    <cellStyle name="_21С-уточ_5 Формы документов по Врем.рег" xfId="288"/>
    <cellStyle name="_21С-уточ_LUKOIL forms 2003 LOHL consolidated v5 16 oct 2002" xfId="289"/>
    <cellStyle name="_21С-уточ_АГДгод03" xfId="290"/>
    <cellStyle name="_21С-уточ_АГДгод03_21 НГДО-3кв (принято)" xfId="291"/>
    <cellStyle name="_21С-уточ_АГДгод03_формы 2005год_ЛУКБур Уточнен на 25.01.05га" xfId="292"/>
    <cellStyle name="_21С-уточ_Битран 3 кв" xfId="293"/>
    <cellStyle name="_21С-уточ_Бюд.2002г энон.план(ожид)" xfId="294"/>
    <cellStyle name="_21С-уточ_Бюд.2003г энон.план." xfId="295"/>
    <cellStyle name="_21С-уточ_Бюд.2003г энон.план.(инвест.3925,2)" xfId="296"/>
    <cellStyle name="_21С-уточ_БЮДЖЕТ на ноябрь" xfId="297"/>
    <cellStyle name="_21С-уточ_БЮДЖЕТ-ЗС-2003год-44680Лена" xfId="298"/>
    <cellStyle name="_21С-уточ_БюдЗС-2002год-4кв" xfId="299"/>
    <cellStyle name="_21С-уточ_Источники-2002(1кв)" xfId="300"/>
    <cellStyle name="_21С-уточ_Итоги 2002г-(ожид.) 30.01.03г." xfId="301"/>
    <cellStyle name="_21С-уточ_Книга1" xfId="302"/>
    <cellStyle name="_21С-уточ_Книга2" xfId="303"/>
    <cellStyle name="_21С-уточ_Книга2_~4542723" xfId="304"/>
    <cellStyle name="_21С-уточ_Книга2_1 м из ЗСФ 31.07.08" xfId="305"/>
    <cellStyle name="_21С-уточ_Книга2_11277 РАСЧЕТ" xfId="306"/>
    <cellStyle name="_21С-уточ_Книга2_Дежурство ТТ на ВП" xfId="307"/>
    <cellStyle name="_21С-уточ_Книга2_Дежурство ТТ на ВП от Толкачева" xfId="308"/>
    <cellStyle name="_21С-уточ_Книга2_зар. плата Мобилизация БУ БУ-75БрЭ Енорусинская  со скв.№1461 на скв.№1463" xfId="309"/>
    <cellStyle name="_21С-уточ_Книга2_Копия Вынгапуровское" xfId="310"/>
    <cellStyle name="_21С-уточ_Книга2_Расчет 1 м Ритэк" xfId="311"/>
    <cellStyle name="_21С-уточ_Книга23" xfId="312"/>
    <cellStyle name="_21С-уточ_Книга3" xfId="313"/>
    <cellStyle name="_21С-уточ_Комм и управл1" xfId="314"/>
    <cellStyle name="_21С-уточ_ЛУКОЙЛ_Бюджет-2003_3008" xfId="315"/>
    <cellStyle name="_21С-уточ_НВгод03" xfId="316"/>
    <cellStyle name="_21С-уточ_НВгод03_21 НГДО-3кв (принято)" xfId="317"/>
    <cellStyle name="_21С-уточ_НВгод03_формы 2005год_ЛУКБур Уточнен на 25.01.05га" xfId="318"/>
    <cellStyle name="_21С-уточ_НГДО-2002-2кв 1" xfId="319"/>
    <cellStyle name="_21С-уточ_НГДО-2002-2кв 1кристина" xfId="320"/>
    <cellStyle name="_21С-уточ_НГДО-2002-2кв-11" xfId="321"/>
    <cellStyle name="_21С-уточ_НГДО-2002-2кв2" xfId="322"/>
    <cellStyle name="_21С-уточ_НГДО-2002-3кв" xfId="323"/>
    <cellStyle name="_21С-уточ_НГДО-2002-3кв(нов)-4" xfId="324"/>
    <cellStyle name="_21С-уточ_НГДО-2002-4кв" xfId="325"/>
    <cellStyle name="_21С-уточ_НГДО-2002-расчет2002-СнижДобычи" xfId="326"/>
    <cellStyle name="_21С-уточ_новая форма 14- 2003г" xfId="327"/>
    <cellStyle name="_21С-уточ_новая форма 21 С- 2003г" xfId="328"/>
    <cellStyle name="_21С-уточ_новая форма 21-НГДО" xfId="329"/>
    <cellStyle name="_21С-уточ_новая форма по НГДО" xfId="330"/>
    <cellStyle name="_21С-уточ_Пермнефть2003 -1 квартал" xfId="331"/>
    <cellStyle name="_21С-уточ_показатели 1полугод_Кристине" xfId="332"/>
    <cellStyle name="_21С-уточ_ПредложенияЗСна2003год" xfId="333"/>
    <cellStyle name="_21С-уточ_ПроектЗС-2003г(дляЗС)18.10.2002г" xfId="334"/>
    <cellStyle name="_21С-уточ_Расшифровки статей себестоимости" xfId="335"/>
    <cellStyle name="_21С-уточ_СВОД-2002-07.12.2001г" xfId="336"/>
    <cellStyle name="_21С-уточ_себ по Регламенту" xfId="337"/>
    <cellStyle name="_21С-уточ_Сентябрь-Люба" xfId="338"/>
    <cellStyle name="_21С-уточ_Ф 51" xfId="339"/>
    <cellStyle name="_21С-уточ_Ф 51 (по регламенту)" xfId="340"/>
    <cellStyle name="_21С-уточ_Ф 511" xfId="341"/>
    <cellStyle name="_21С-уточ_ф.51 ноябрь 2002 г." xfId="342"/>
    <cellStyle name="_21С-уточ_ф.51 ноябрь 2002 г._21 НГДО-3кв (принято)" xfId="343"/>
    <cellStyle name="_21С-уточ_ф.51 ноябрь 2002 г._формы 2005год_ЛУКБур Уточнен на 25.01.05га" xfId="344"/>
    <cellStyle name="_21С-уточ_Ф_14-_2003_Л" xfId="345"/>
    <cellStyle name="_21С-уточ_Ф_18_2003_Л" xfId="346"/>
    <cellStyle name="_21С-уточ_Ф_20-_2003_Л" xfId="347"/>
    <cellStyle name="_21С-уточ_Ф_21 НГДО 2003_Л" xfId="348"/>
    <cellStyle name="_21С-уточ_Ф_21 С_ 2003_Л" xfId="349"/>
    <cellStyle name="_21С-уточ_Ф_31_2003_Л" xfId="350"/>
    <cellStyle name="_21С-уточ_форма 14- 2003г" xfId="351"/>
    <cellStyle name="_21С-уточ_форма 14- 2003г (после СД)." xfId="352"/>
    <cellStyle name="_21С-уточ_Форма 14- для ГУКБЭПИ" xfId="353"/>
    <cellStyle name="_21С-уточ_форма 14,1- 2003г" xfId="354"/>
    <cellStyle name="_21С-уточ_форма 18- 2003г" xfId="355"/>
    <cellStyle name="_21С-уточ_форма 20- 2003г" xfId="356"/>
    <cellStyle name="_21С-уточ_форма 21 С- 2003г" xfId="357"/>
    <cellStyle name="_21С-уточ_форма 21 С- 2003г(после СД)" xfId="358"/>
    <cellStyle name="_21С-уточ_форма 21-НГДО 2003г" xfId="359"/>
    <cellStyle name="_21С-уточ_форма 21-НГДО 2003г-1" xfId="360"/>
    <cellStyle name="_21С-уточ_форма 21-НГДО 2003г-мой1" xfId="361"/>
    <cellStyle name="_21С-уточ_форма 31- 2003г" xfId="362"/>
    <cellStyle name="_21С-уточ_форма 51_Люба" xfId="363"/>
    <cellStyle name="_21С-уточ_ФОРМЫ ГУКБЭПИ-04.07.03" xfId="364"/>
    <cellStyle name="_21С-уточ_ФОРМЫ ГУКБЭПИ-04.07.03_формы 2005год_ЛУКБур Уточнен на 25.01.05га" xfId="365"/>
    <cellStyle name="_21С-уточ_ФОРМЫ ГУКБЭПИ-10.07.03" xfId="366"/>
    <cellStyle name="_21С-уточ_ФОРМЫ ГУКБЭПИ-10.07.03_формы 2005год_ЛУКБур Уточнен на 25.01.05га" xfId="367"/>
    <cellStyle name="_21С-уточ_Формы для БК" xfId="368"/>
    <cellStyle name="_21С-уточ_Формы для Вик. Андр" xfId="369"/>
    <cellStyle name="_21С-уточ_Формы для предприятий  2004-2006 г.г." xfId="370"/>
    <cellStyle name="_21С-уточ_ФОРМЫ_2003_ЗАО" xfId="371"/>
    <cellStyle name="_21С-уточ_ФОРМЫ2003годНГДО" xfId="372"/>
    <cellStyle name="_21С-уточ_ФОРМЫ2003годНК эконом8663" xfId="373"/>
    <cellStyle name="_21С-уточ_ФОРМЫ2003годНК эконом8663 ( 170)" xfId="374"/>
    <cellStyle name="_21С-уточПН" xfId="375"/>
    <cellStyle name="_21С-уточПН_21 НГДО-3кв (принято)" xfId="376"/>
    <cellStyle name="_21С-уточПН_показатели 1полугод_Кристине" xfId="377"/>
    <cellStyle name="_21С-уточПН_формы 2005год_ЛУКБур Уточнен на 25.01.05га" xfId="378"/>
    <cellStyle name="_22.02.2005  (1.02)" xfId="379"/>
    <cellStyle name="_22.12.2004  (1.12)" xfId="380"/>
    <cellStyle name="_22.12Прил_9_10 от 22.лекабря Марина" xfId="381"/>
    <cellStyle name="_24 04 06г План КВ 2006г по ОНСС" xfId="891"/>
    <cellStyle name="_27 июня 2004 года" xfId="382"/>
    <cellStyle name="_284-оц" xfId="383"/>
    <cellStyle name="_3. Сев нефть НВСС по новой форме" xfId="892"/>
    <cellStyle name="_30.11.2004 г" xfId="384"/>
    <cellStyle name="_398(М)" xfId="385"/>
    <cellStyle name="_5 Формы документов по Врем.рег" xfId="386"/>
    <cellStyle name="_5 Формы документов по Врем.рег_формы 2005год_ЛУКБур Уточнен на 25.01.05га" xfId="387"/>
    <cellStyle name="_51" xfId="388"/>
    <cellStyle name="_51_21 НГДО-3кв (принято)" xfId="389"/>
    <cellStyle name="_51_New_FOT_2w_Super 2 160209" xfId="390"/>
    <cellStyle name="_51_формы 2005год_ЛУКБур Уточнен на 25.01.05га" xfId="391"/>
    <cellStyle name="_51к" xfId="392"/>
    <cellStyle name="_51к_21 НГДО-3кв (принято)" xfId="393"/>
    <cellStyle name="_51к_формы 2005год_ЛУКБур Уточнен на 25.01.05га" xfId="394"/>
    <cellStyle name="_6 2 1 Прочие произв услуги на 2008г " xfId="395"/>
    <cellStyle name="_8 2 (2)" xfId="396"/>
    <cellStyle name="_8 2 (2)_Maket БП" xfId="397"/>
    <cellStyle name="_8 2 (2)_Maket БП_Приложение 3 к Протоколу доп соглашения 3 к договору РНБ-БП-09  (Термокейс)" xfId="398"/>
    <cellStyle name="_8 2 (2)_Maket БП_Расчет СС нефти_ВСФ_250309 уточн" xfId="399"/>
    <cellStyle name="_8 2 (2)_Maket БП_Цена БП-09 уточн_для ПР_250309" xfId="400"/>
    <cellStyle name="_8 2 (2)_Приложение 3 к Протоколу доп соглашения 3 к договору РНБ-БП-09  (Термокейс)" xfId="401"/>
    <cellStyle name="_8 2 (2)_Расчет СС нефти_ВСФ_250309 уточн" xfId="402"/>
    <cellStyle name="_8 2 (2)_Цена БП-09 уточн_для ПР_250309" xfId="403"/>
    <cellStyle name="_9" xfId="893"/>
    <cellStyle name="_9,14,8,2 раздел Губкинский КОРЕКТИРОВКА от 26.06.08" xfId="404"/>
    <cellStyle name="_9,14,8,2 раздел Губкинский КОРЕКТИРОВКА от 27.06.08" xfId="405"/>
    <cellStyle name="_9. CAPEX" xfId="406"/>
    <cellStyle name="_9F6702B" xfId="407"/>
    <cellStyle name="_Budget_Form СВОД ВРЕМ РЕГЛ" xfId="408"/>
    <cellStyle name="_Budget_Form СВОД ВРЕМ РЕГЛ_21 НГДО-3кв (принято)" xfId="409"/>
    <cellStyle name="_Budget_Form СВОД ВРЕМ РЕГЛ_изменения10" xfId="410"/>
    <cellStyle name="_Budget_Form СВОД ВРЕМ РЕГЛ_изменения10_формы 2005год_ЛУКБур Уточнен на 25.01.05га" xfId="411"/>
    <cellStyle name="_Budget_Form СВОД ВРЕМ РЕГЛ_формы 2005год_ЛУКБур Уточнен на 25.01.05га" xfId="412"/>
    <cellStyle name="_BUDGET_ПН2002(2)" xfId="413"/>
    <cellStyle name="_BUDGET_ПН2002(2)_БЮДЖЕТ-ЗС-2003год-44680Лена" xfId="414"/>
    <cellStyle name="_BUDGET_ПН2002(2)_новая форма по НГДО" xfId="415"/>
    <cellStyle name="_BUDGET_ПН2002(2)_ПредложенияЗСна2003год" xfId="416"/>
    <cellStyle name="_BUDGET_ПН2002(2)_ПроектЗС-2003г(дляЗС)18.10.2002г" xfId="417"/>
    <cellStyle name="_BUDGET_ПН2002(2)_ф.51 ноябрь 2002 г." xfId="418"/>
    <cellStyle name="_BUDGET_ПН2002(2)_форма 14- 2003г" xfId="419"/>
    <cellStyle name="_BUDGET_ПН2002(2)_форма 14- 2003г (после СД)." xfId="420"/>
    <cellStyle name="_BUDGET_ПН2002(2)_форма 14,1- 2003г" xfId="421"/>
    <cellStyle name="_BUDGET_ПН2002(2)_форма 18- 2003г" xfId="422"/>
    <cellStyle name="_BUDGET_ПН2002(2)_форма 20- 2003г" xfId="423"/>
    <cellStyle name="_BUDGET_ПН2002(2)_форма 21 С- 2003г" xfId="424"/>
    <cellStyle name="_BUDGET_ПН2002(2)_форма 21 С- 2003г(после СД)" xfId="425"/>
    <cellStyle name="_BUDGET_ПН2002(2)_форма 21-НГДО 2003г" xfId="426"/>
    <cellStyle name="_BUDGET_ПН2002(2)_форма 31- 2003г" xfId="427"/>
    <cellStyle name="_CAPEX" xfId="428"/>
    <cellStyle name="_CashFlow" xfId="894"/>
    <cellStyle name="_DMTR_Struct" xfId="895"/>
    <cellStyle name="_GUB fact1" xfId="429"/>
    <cellStyle name="_GUB fact1_Приложение 3 к Протоколу доп соглашения 3 к договору РНБ-БП-09  (Термокейс)" xfId="430"/>
    <cellStyle name="_GUB fact1_Расчет СС нефти_ВСФ_250309 уточн" xfId="431"/>
    <cellStyle name="_GUB fact1_Цена БП-09 уточн_для ПР_250309" xfId="432"/>
    <cellStyle name="_LUKOIL forms 2003 LOHL consolidated v5 16 oct 2002" xfId="433"/>
    <cellStyle name="_LUKOIL forms 2003 LOHL consolidated v5 16 oct 2002_21 НГДО-3кв (принято)" xfId="434"/>
    <cellStyle name="_LUKOIL forms 2003 LOHL consolidated v5 16 oct 2002_формы 2005год_ЛУКБур Уточнен на 25.01.05га" xfId="435"/>
    <cellStyle name="_Maket CAPEX" xfId="436"/>
    <cellStyle name="_Maket GUB" xfId="437"/>
    <cellStyle name="_Maket GUB(кор)" xfId="438"/>
    <cellStyle name="_Maket GUB(кор)_Maket БП" xfId="439"/>
    <cellStyle name="_Maket GUB(кор)_Maket БП_Приложение 3 к Протоколу доп соглашения 3 к договору РНБ-БП-09  (Термокейс)" xfId="440"/>
    <cellStyle name="_Maket GUB(кор)_Maket БП_Расчет СС нефти_ВСФ_250309 уточн" xfId="441"/>
    <cellStyle name="_Maket GUB(кор)_Maket БП_Цена БП-09 уточн_для ПР_250309" xfId="442"/>
    <cellStyle name="_Maket GUB(кор)_Приложение 3 к Протоколу доп соглашения 3 к договору РНБ-БП-09  (Термокейс)" xfId="443"/>
    <cellStyle name="_Maket GUB(кор)_Расчет СС нефти_ВСФ_250309 уточн" xfId="444"/>
    <cellStyle name="_NN-SF-9-mon" xfId="445"/>
    <cellStyle name="_NN-SF-9-mon_5 -З (2)" xfId="446"/>
    <cellStyle name="_NN-SF-9-mon_Декларация (2)" xfId="447"/>
    <cellStyle name="_NN-SF-9-mon_Реал 2 (2)" xfId="448"/>
    <cellStyle name="_NN-SF-9-mon_Ф-11  (2)" xfId="449"/>
    <cellStyle name="_NN-SF-9-mon_Ф-11 (2)" xfId="450"/>
    <cellStyle name="_NN-SF-9-mon_Ф3 (2)" xfId="451"/>
    <cellStyle name="_NN-SF-9-mon_Ф4 (2)" xfId="452"/>
    <cellStyle name="_NN-SF-9-mon_Ф5 (2)" xfId="453"/>
    <cellStyle name="_№5  Верхне-Возей   (старая  зп на 88,12)" xfId="454"/>
    <cellStyle name="_OPER_PRB4" xfId="455"/>
    <cellStyle name="_P&amp;S_TDL" xfId="456"/>
    <cellStyle name="_P&amp;S_UPTS" xfId="457"/>
    <cellStyle name="_Page 4" xfId="896"/>
    <cellStyle name="_RP-2000" xfId="458"/>
    <cellStyle name="_S_Fond ЭЦН_2006_06" xfId="897"/>
    <cellStyle name="_S_Fond ЭЦН_2006_06_Копия Отчетность ОНСС_11 г" xfId="898"/>
    <cellStyle name="_S_Fond ЭЦН_2006_06_Отчетность ОНСС_10 г" xfId="899"/>
    <cellStyle name="_sbros2" xfId="459"/>
    <cellStyle name="_SIP-09-2001" xfId="460"/>
    <cellStyle name="_SOBJN22" xfId="461"/>
    <cellStyle name="_SOBJN25" xfId="462"/>
    <cellStyle name="_SOBJN27" xfId="463"/>
    <cellStyle name="_SOBJN29" xfId="464"/>
    <cellStyle name="_SOBJN33" xfId="465"/>
    <cellStyle name="_SOBJN34" xfId="466"/>
    <cellStyle name="_SUPER" xfId="467"/>
    <cellStyle name="_SZNP - Eqiuty Roll" xfId="468"/>
    <cellStyle name="_SZNP - rasshifrovki-002000-333" xfId="469"/>
    <cellStyle name="_SZNP - TRS-092000" xfId="470"/>
    <cellStyle name="_u-yng-03-05-099" xfId="900"/>
    <cellStyle name="_Zsf-SF-2001" xfId="471"/>
    <cellStyle name="_Zsf-SF-2001-6m" xfId="472"/>
    <cellStyle name="_август 2003г" xfId="473"/>
    <cellStyle name="_авиа сентябрь" xfId="474"/>
    <cellStyle name="_АГДгод03" xfId="475"/>
    <cellStyle name="_АГДгод03_21 НГДО-3кв (принято)" xfId="476"/>
    <cellStyle name="_АГДгод03_формы 2005год_ЛУКБур Уточнен на 25.01.05га" xfId="477"/>
    <cellStyle name="_Аксаитовнефть ПДДС на 2003г." xfId="478"/>
    <cellStyle name="_аморт" xfId="479"/>
    <cellStyle name="_аморт  Пашор" xfId="480"/>
    <cellStyle name="_амортиз  шапкино" xfId="481"/>
    <cellStyle name="_амортизация" xfId="482"/>
    <cellStyle name="_амортизация  Леккерка 200" xfId="483"/>
    <cellStyle name="_Ан.сравн.по осв.KV" xfId="484"/>
    <cellStyle name="_Ан.сравн.по осв.KV_1" xfId="485"/>
    <cellStyle name="_Ан.сравн.по осв.KV_КВ.Самара xls" xfId="486"/>
    <cellStyle name="_Анализ динамики ТР (МАЙСКИЙ РЕГИОН-Октябрь 2004 г.)" xfId="487"/>
    <cellStyle name="_Анализ динамики ТР (МАЙСКИЙ РЕГИОН-Октябрь 2004 г.)_Копия Отчетность ОНСС_11 г" xfId="901"/>
    <cellStyle name="_Анализ динамики ТР (МАЙСКИЙ РЕГИОН-Октябрь 2004 г.)_Отчетность ОНСС_10 г" xfId="902"/>
    <cellStyle name="_Анализ изм.параметров тех.реж.январь" xfId="488"/>
    <cellStyle name="_Анализ НВСС 2005-2007_коррект" xfId="903"/>
    <cellStyle name="_Анализ по бур. 2007 г." xfId="489"/>
    <cellStyle name="_Анализ по бур. 2007 г._ЛОТ№10-01 (куст №2)" xfId="490"/>
    <cellStyle name="_Анализ по бур. 2007 г._ЛОТ№10-01 (куст №2) 01.07" xfId="491"/>
    <cellStyle name="_Анализ по бур. 2007 г._ЛОТ№10-02 (куст №6)" xfId="492"/>
    <cellStyle name="_Анализ по коч. 2007 г." xfId="493"/>
    <cellStyle name="_Анализ по коч. 2007 г._ЛОТ№10-01 (куст №2)" xfId="494"/>
    <cellStyle name="_Анализ по коч. 2007 г._ЛОТ№10-01 (куст №2) 01.07" xfId="495"/>
    <cellStyle name="_Анализ по коч. 2007 г._ЛОТ№10-02 (куст №6)" xfId="496"/>
    <cellStyle name="_Анализ соли МсР (ЧРФ)" xfId="904"/>
    <cellStyle name="_Анализ суточной добычи за 19.10.04" xfId="497"/>
    <cellStyle name="_Анализ суточной добычи за 20.10.04" xfId="498"/>
    <cellStyle name="_Анализ суточной добычи за 24.10.04" xfId="499"/>
    <cellStyle name="_Анализ ТР по Приобской группе_Бердяев_1" xfId="500"/>
    <cellStyle name="_Анализ ТР по Приобской группе_Бердяев_1_Копия Отчетность ОНСС_11 г" xfId="905"/>
    <cellStyle name="_Анализ ТР по Приобской группе_Бердяев_1_Отчетность ОНСС_10 г" xfId="906"/>
    <cellStyle name="_Анализ ТР по Приобской группе_Бердяев_1верс11" xfId="501"/>
    <cellStyle name="_Анализ ТР по Приобской группе_Бердяев_1верс11_Копия Отчетность ОНСС_11 г" xfId="907"/>
    <cellStyle name="_Анализ ТР по Приобской группе_Бердяев_1верс11_Отчетность ОНСС_10 г" xfId="908"/>
    <cellStyle name="_АТЛАС - стоимость раствора" xfId="502"/>
    <cellStyle name="_Атлас на выход 15.01" xfId="503"/>
    <cellStyle name="_Б640" xfId="504"/>
    <cellStyle name="_Б640_расчет для налога на им-2" xfId="505"/>
    <cellStyle name="_база" xfId="909"/>
    <cellStyle name="_База ЭПОС соли" xfId="910"/>
    <cellStyle name="_База ЭПОС соли_Копия Отчетность ОНСС_11 г" xfId="911"/>
    <cellStyle name="_База ЭПОС соли_Отчетность ОНСС_10 г" xfId="912"/>
    <cellStyle name="_База_гтм_отправленные1" xfId="506"/>
    <cellStyle name="_Баланс ДНС за 2001-2004г" xfId="913"/>
    <cellStyle name="_Баланс ДНС за 2001-2004г_Копия Отчетность ОНСС_11 г" xfId="914"/>
    <cellStyle name="_Баланс ДНС за 2001-2004г_Отчетность ОНСС_10 г" xfId="915"/>
    <cellStyle name="_Баяндысская" xfId="507"/>
    <cellStyle name="_Баяндысская 4 (с учетом замеч УпоБ)" xfId="508"/>
    <cellStyle name="_Бизнес-план 2007-2011 г г  по ПБ и ОТ пож без  ГО и ЧС (филиалы)" xfId="509"/>
    <cellStyle name="_Бизнес-план 2007-2011 г г  по ПБ и ОТ пож без  ГО и ЧС (филиалы) 2" xfId="510"/>
    <cellStyle name="_Бизнес-план Макет" xfId="916"/>
    <cellStyle name="_Бизнес-план Макет_main" xfId="917"/>
    <cellStyle name="_Бизнес-план Макет_Main_2008" xfId="918"/>
    <cellStyle name="_Бизнес-план Макет_Main_2009_WP&amp;B" xfId="919"/>
    <cellStyle name="_Бизнес-план Макет_main_Main_2008" xfId="920"/>
    <cellStyle name="_Бизнес-план Макет_main_Main_2009_WP&amp;B" xfId="921"/>
    <cellStyle name="_Битран 3 кв" xfId="511"/>
    <cellStyle name="_БП по ОНСС от 2010" xfId="922"/>
    <cellStyle name="_бпоса" xfId="512"/>
    <cellStyle name="_Бригадосутки (часы) ННГ" xfId="513"/>
    <cellStyle name="_Бур по письму 933" xfId="514"/>
    <cellStyle name="_бурение на 337 скв. 21.04.04 (к защите 23.04.04)" xfId="923"/>
    <cellStyle name="_Бурение Осваньюр" xfId="515"/>
    <cellStyle name="_Бухсправки" xfId="516"/>
    <cellStyle name="_Бюд.2002г ЛУКОЙЛ-Коми.раб" xfId="517"/>
    <cellStyle name="_Бюд.2002г ЛУКОЙЛ-КомиЛена" xfId="518"/>
    <cellStyle name="_Бюд.2002г ЛУКОЙЛ-КомиЛена_~4542723" xfId="519"/>
    <cellStyle name="_Бюд.2002г ЛУКОЙЛ-КомиЛена_1 м из ЗСФ 31.07.08" xfId="520"/>
    <cellStyle name="_Бюд.2002г ЛУКОЙЛ-КомиЛена_11277 РАСЧЕТ" xfId="521"/>
    <cellStyle name="_Бюд.2002г ЛУКОЙЛ-КомиЛена_21 НГДО-3кв (принято)" xfId="522"/>
    <cellStyle name="_Бюд.2002г ЛУКОЙЛ-КомиЛена_5 Формы документов по Врем.рег" xfId="523"/>
    <cellStyle name="_Бюд.2002г ЛУКОЙЛ-КомиЛена_Битран 3 кв" xfId="524"/>
    <cellStyle name="_Бюд.2002г ЛУКОЙЛ-КомиЛена_Дежурство ТТ на ВП" xfId="525"/>
    <cellStyle name="_Бюд.2002г ЛУКОЙЛ-КомиЛена_Дежурство ТТ на ВП от Толкачева" xfId="526"/>
    <cellStyle name="_Бюд.2002г ЛУКОЙЛ-КомиЛена_зар. плата Мобилизация БУ БУ-75БрЭ Енорусинская  со скв.№1461 на скв.№1463" xfId="527"/>
    <cellStyle name="_Бюд.2002г ЛУКОЙЛ-КомиЛена_Книга2" xfId="528"/>
    <cellStyle name="_Бюд.2002г ЛУКОЙЛ-КомиЛена_Комм и управл1" xfId="529"/>
    <cellStyle name="_Бюд.2002г ЛУКОЙЛ-КомиЛена_Копия Вынгапуровское" xfId="530"/>
    <cellStyle name="_Бюд.2002г ЛУКОЙЛ-КомиЛена_Расчет 1 м Ритэк" xfId="531"/>
    <cellStyle name="_Бюд.2002г ЛУКОЙЛ-КомиЛена_формы 2005год_ЛУКБур Уточнен на 25.01.05га" xfId="532"/>
    <cellStyle name="_Бюд.2002г ЛУКОЙЛ-КомиЛена_Формы для БК" xfId="533"/>
    <cellStyle name="_Бюд.2003г энон.план" xfId="534"/>
    <cellStyle name="_Бюд.2003г энон.план." xfId="535"/>
    <cellStyle name="_Бюд.2003г энон.план.(инвест.3925,2)" xfId="536"/>
    <cellStyle name="_Бюд.2003г энон.план.(инвест.3925,2)_21 НГДО-3кв (принято)" xfId="537"/>
    <cellStyle name="_Бюд.2003г энон.план.(инвест.3925,2)_формы 2005год_ЛУКБур Уточнен на 25.01.05га" xfId="538"/>
    <cellStyle name="_Бюд.2003г энон.план._формы 2005год_ЛУКБур Уточнен на 25.01.05га" xfId="539"/>
    <cellStyle name="_Бюд.2003г энон.план_~4542723" xfId="540"/>
    <cellStyle name="_Бюд.2003г энон.план_1 м из ЗСФ 31.07.08" xfId="541"/>
    <cellStyle name="_Бюд.2003г энон.план_11277 РАСЧЕТ" xfId="542"/>
    <cellStyle name="_Бюд.2003г энон.план_21 НГДО-3кв (принято)" xfId="543"/>
    <cellStyle name="_Бюд.2003г энон.план_21-НГДО- год" xfId="544"/>
    <cellStyle name="_Бюд.2003г энон.план_Битран 3 кв" xfId="545"/>
    <cellStyle name="_Бюд.2003г энон.план_Дежурство ТТ на ВП" xfId="546"/>
    <cellStyle name="_Бюд.2003г энон.план_Дежурство ТТ на ВП от Толкачева" xfId="547"/>
    <cellStyle name="_Бюд.2003г энон.план_зар. плата Мобилизация БУ БУ-75БрЭ Енорусинская  со скв.№1461 на скв.№1463" xfId="548"/>
    <cellStyle name="_Бюд.2003г энон.план_Книга2" xfId="549"/>
    <cellStyle name="_Бюд.2003г энон.план_Комм и управл1" xfId="550"/>
    <cellStyle name="_Бюд.2003г энон.план_Копия Вынгапуровское" xfId="551"/>
    <cellStyle name="_Бюд.2003г энон.план_Расчет 1 м Ритэк" xfId="552"/>
    <cellStyle name="_Бюд.2003г энон.план_формы 2005год_ЛУКБур Уточнен на 25.01.05га" xfId="553"/>
    <cellStyle name="_Бюд.2003г энон.план_Формы для БК" xfId="554"/>
    <cellStyle name="_Бюд.ПНГП на 2003" xfId="555"/>
    <cellStyle name="_Бюд.ПНГП на I кв.2003.(действ.)" xfId="556"/>
    <cellStyle name="_Бюд.ПНГП на I кв.2003.(действ.)правка" xfId="557"/>
    <cellStyle name="_Бюд2002СПпроч" xfId="558"/>
    <cellStyle name="_Бюд2002СПпроч_21 НГДО-3кв (принято)" xfId="559"/>
    <cellStyle name="_Бюд2002СПпроч_показатели 1полугод_Кристине" xfId="560"/>
    <cellStyle name="_Бюд2002СПпроч_формы 2005год_ЛУКБур Уточнен на 25.01.05га" xfId="561"/>
    <cellStyle name="_Бюджет 03" xfId="924"/>
    <cellStyle name="_Бюджет 04" xfId="925"/>
    <cellStyle name="_Бюджет 2005 г Полазне" xfId="562"/>
    <cellStyle name="_БЮДЖЕТ 2005_расш" xfId="563"/>
    <cellStyle name="_БЮДЖЕТ на декабрь" xfId="564"/>
    <cellStyle name="_Бюджет на октябрь" xfId="565"/>
    <cellStyle name="_БЮДЖЕТ-ЗС-2003год-44680Люба" xfId="566"/>
    <cellStyle name="_БЮДЖЕТ-ЛГПК-2003" xfId="567"/>
    <cellStyle name="_Бюджетный регламент Система планов Коррект 2.01" xfId="568"/>
    <cellStyle name="_Бюджетный регламент Система планов Коррект 2.01_21 НГДО-3кв (принято)" xfId="569"/>
    <cellStyle name="_Бюджетный регламент Система планов Коррект 2.01_формы 2005год_ЛУКБур Уточнен на 25.01.05га" xfId="570"/>
    <cellStyle name="_БюдЗС-2002год-4кв" xfId="571"/>
    <cellStyle name="_БюдЗС-2002год-4кв_21 НГДО-3кв (принято)" xfId="572"/>
    <cellStyle name="_БюдЗС-2002год-4кв_формы 2005год_ЛУКБур Уточнен на 25.01.05га" xfId="573"/>
    <cellStyle name="_БюдЗС-2002год-А" xfId="574"/>
    <cellStyle name="_БюдЗС-2002год-А_21 НГДО-3кв (принято)" xfId="575"/>
    <cellStyle name="_БюдЗС-2002год-А_формы 2005год_ЛУКБур Уточнен на 25.01.05га" xfId="576"/>
    <cellStyle name="_В сводку ген_дир" xfId="577"/>
    <cellStyle name="_В сводку ген_дир_Суточные сводки" xfId="578"/>
    <cellStyle name="_Ванкор" xfId="926"/>
    <cellStyle name="_Вариант ОД 06 09 07" xfId="927"/>
    <cellStyle name="_Вариант ОД 06 09 07_Копия Отчетность ОНСС_11 г" xfId="928"/>
    <cellStyle name="_Вариант ОД 06 09 07_Отчетность ОНСС_10 г" xfId="929"/>
    <cellStyle name="_Ввод объектов 2009_КРС" xfId="579"/>
    <cellStyle name="_Ввод объектов_КРС_29.12.2008 (численность)" xfId="580"/>
    <cellStyle name="_ВМР - Романовское-Кинах" xfId="581"/>
    <cellStyle name="_ВМР С-Кожва 3" xfId="582"/>
    <cellStyle name="_ВМР С-Кожва 3_Баяндысская" xfId="583"/>
    <cellStyle name="_ВМР С-Кожва 3_Баяндысская 4 (с учетом замеч УпоБ)" xfId="584"/>
    <cellStyle name="_ВМР С-Кожва 3_Куст №200 Леккерка скв.№223" xfId="585"/>
    <cellStyle name="_ВМР С-Кожва 3_Своды" xfId="586"/>
    <cellStyle name="_ВМР С-Кожва 3_Скв.№4006 Возей 2" xfId="587"/>
    <cellStyle name="_ВМР С-Кожва 3_Скв.№4006 Возей 3 (после протокола)" xfId="588"/>
    <cellStyle name="_ВМР С-Кожва 3_Тоталь бурение" xfId="589"/>
    <cellStyle name="_ВМР С-Кожва 3_Тоталь бурение 2 вар" xfId="590"/>
    <cellStyle name="_ВМР С-Кожва 3_Тоталь бурение 3 вар" xfId="591"/>
    <cellStyle name="_ВМР С-Кожва 3_Тоталь монтаж, трансп." xfId="592"/>
    <cellStyle name="_ВМР С-Кожва 3_Тоталь монтаж, трансп. 2 вар" xfId="593"/>
    <cellStyle name="_ВМР С-Кожва 3_Тоталь передвижка" xfId="594"/>
    <cellStyle name="_ВМР С-Кожва 3_Харьяга 4 объект" xfId="595"/>
    <cellStyle name="_ВМР С-Кожва 3_Харьяга 4 объект 1" xfId="596"/>
    <cellStyle name="_вовлечение текущего запаса_01072010" xfId="930"/>
    <cellStyle name="_Все по 3000-ЭУК" xfId="597"/>
    <cellStyle name="_Все по 3000-ЭУК_ЛОТ№10-01 (куст №2) 01.07" xfId="598"/>
    <cellStyle name="_ВСНК" xfId="931"/>
    <cellStyle name="_ВСНК_CAPEX(М)_2008_ФАКТ" xfId="932"/>
    <cellStyle name="_ВСНК_CAPEX_2008_факт" xfId="933"/>
    <cellStyle name="_ВСХ свод" xfId="599"/>
    <cellStyle name="_вывод" xfId="600"/>
    <cellStyle name="_вывода" xfId="934"/>
    <cellStyle name="_вывода_Копия Отчетность ОНСС_11 г" xfId="935"/>
    <cellStyle name="_вывода_Отчетность ОНСС_10 г" xfId="936"/>
    <cellStyle name="_Выводничка 03.04" xfId="601"/>
    <cellStyle name="_Выводничка Ц-12" xfId="602"/>
    <cellStyle name="_Выводничка ЦДНГ-12" xfId="603"/>
    <cellStyle name="_Выводничка ЦДНГ-12-январь04г." xfId="604"/>
    <cellStyle name="_Вывоз шлама по 103-П" xfId="605"/>
    <cellStyle name="_Газпром-Якутия разведка 2009" xfId="606"/>
    <cellStyle name="_Газпром-Якутия разведка 2009_ЛОТ№10-01 (куст №2)" xfId="607"/>
    <cellStyle name="_Газпром-Якутия разведка 2009_ЛОТ№10-01 (куст №2) 01.07" xfId="608"/>
    <cellStyle name="_Газпром-Якутия разведка 2009_ЛОТ№10-02 (куст №6)" xfId="609"/>
    <cellStyle name="_ГДИ на Апрель" xfId="610"/>
    <cellStyle name="_ГДИ на май1" xfId="611"/>
    <cellStyle name="_ГДИ ЦДНГ-12" xfId="612"/>
    <cellStyle name="_ГДИС ЦДНГ-14" xfId="613"/>
    <cellStyle name="_Гориз для Москвы" xfId="614"/>
    <cellStyle name="_ГПЗ_янв_Уточненный" xfId="615"/>
    <cellStyle name="_ГРАФИК" xfId="616"/>
    <cellStyle name="_график ГРП  февраль" xfId="937"/>
    <cellStyle name="_график ГРП  февраль_Копия Отчетность ОНСС_11 г" xfId="938"/>
    <cellStyle name="_график ГРП  февраль_Отчетность ОНСС_10 г" xfId="939"/>
    <cellStyle name="_График запуска с 20.06.04г." xfId="617"/>
    <cellStyle name="_График проведения КВУиКПД по ЮН региону на август.04г" xfId="618"/>
    <cellStyle name="_Графики добычи и ГТМ по Приобскому региону." xfId="619"/>
    <cellStyle name="_Графики_ПВГ_v1" xfId="940"/>
    <cellStyle name="_ГТМ  на  ноябрь защита" xfId="620"/>
    <cellStyle name="_ГТМ МсР январь 05 (без ЮСБ)" xfId="941"/>
    <cellStyle name="_ГТМ на сентябрь от РИТС УППР" xfId="621"/>
    <cellStyle name="_ГТМ ПРБ 15.11.0410" xfId="622"/>
    <cellStyle name="_ГТМ ПРБ за 10.03.05г 1" xfId="623"/>
    <cellStyle name="_ГТМ ПРБ за 18.10.04 штаб1" xfId="624"/>
    <cellStyle name="_ГТМ ПРБ июнь факт за20.06.04(1)" xfId="625"/>
    <cellStyle name="_ГТМ ПРБ июнь факт за20.06.04(1)_Копия Отчетность ОНСС_11 г" xfId="942"/>
    <cellStyle name="_ГТМ ПРБ июнь факт за20.06.04(1)_Отчетность ОНСС_10 г" xfId="943"/>
    <cellStyle name="_ГТМ ПРБ прогноз марта" xfId="626"/>
    <cellStyle name="_ГТМ регион" xfId="627"/>
    <cellStyle name="_ГТМ регион11" xfId="628"/>
    <cellStyle name="_ГТМ ЮНГ ПрР декабрь 30.11 Защищенный" xfId="629"/>
    <cellStyle name="_гтм04 ПН" xfId="630"/>
    <cellStyle name="_Движение фонда по БП 2007 ввод 524 27 09 06 (2)" xfId="944"/>
    <cellStyle name="_Движение фонда по БП 2007 ввод 524 27 09 06 (2)_Копия Отчетность ОНСС_11 г" xfId="945"/>
    <cellStyle name="_Движение фонда по БП 2007 ввод 524 27 09 06 (2)_Отчетность ОНСС_10 г" xfId="946"/>
    <cellStyle name="_Движение фонда по БП 2008 план 20.07.07.558ввод с ЮСБ" xfId="947"/>
    <cellStyle name="_Движение фонда по БП 2008 план 20.07.07.558ввод с ЮСБ_Копия Отчетность ОНСС_11 г" xfId="948"/>
    <cellStyle name="_Движение фонда по БП 2008 план 20.07.07.558ввод с ЮСБ_Отчетность ОНСС_10 г" xfId="949"/>
    <cellStyle name="_Движение фонда по БП 2008 план 26 10 07 510ввод с ЮСБ" xfId="950"/>
    <cellStyle name="_Движение фонда по БП 2008 план 26 10 07 510ввод с ЮСБ_Копия Отчетность ОНСС_11 г" xfId="951"/>
    <cellStyle name="_Движение фонда по БП 2008 план 26 10 07 510ввод с ЮСБ_Отчетность ОНСС_10 г" xfId="952"/>
    <cellStyle name="_Движение фонда по БП 2008 план 27 09 07 536ввод с ЮСБ" xfId="953"/>
    <cellStyle name="_Движение фонда по БП 2008 план 27 09 07 536ввод с ЮСБ_Копия Отчетность ОНСС_11 г" xfId="954"/>
    <cellStyle name="_Движение фонда по БП 2008 план 27 09 07 536ввод с ЮСБ_Отчетность ОНСС_10 г" xfId="955"/>
    <cellStyle name="_Дежурство ТТ на ВП" xfId="631"/>
    <cellStyle name="_Дежурство ТТ на ВП от Толкачева" xfId="632"/>
    <cellStyle name="_декабрь" xfId="633"/>
    <cellStyle name="_Декларация" xfId="634"/>
    <cellStyle name="_Декларация_расчет для налога на им-2" xfId="635"/>
    <cellStyle name="_Для Ноговицина И. Приложение 1 1 квартал 2005г. по КВ для УДНГ" xfId="956"/>
    <cellStyle name="_для презентации (2)" xfId="957"/>
    <cellStyle name="_Для филиалов" xfId="636"/>
    <cellStyle name="_Для филиалов_1. Расчет ФЗП 2009 г. ВСНК (снижение тарифов)" xfId="637"/>
    <cellStyle name="_Для филиалов_Долота, ГЗД ТО" xfId="638"/>
    <cellStyle name="_Для филиалов_Долотный сервис, ГЗД (куст 101)-ТО" xfId="639"/>
    <cellStyle name="_Для филиалов_Долотный сервис, ГЗД (куст 21,14)-ТО" xfId="640"/>
    <cellStyle name="_Для филиалов_з-п ЭУК (ОТиЗ)" xfId="641"/>
    <cellStyle name="_Для филиалов_ЛОТ№10-01 (куст №2)" xfId="642"/>
    <cellStyle name="_Для филиалов_ЛОТ№10-01 (куст №2) 01.07" xfId="643"/>
    <cellStyle name="_Для филиалов_ЛОТ№10-02 (куст №6)" xfId="644"/>
    <cellStyle name="_ДО_CAPEX_2007-2011_план" xfId="958"/>
    <cellStyle name="_Довед. План." xfId="959"/>
    <cellStyle name="_Довед. План._Копия Отчетность ОНСС_11 г" xfId="960"/>
    <cellStyle name="_Довед. План._Отчетность ОНСС_10 г" xfId="961"/>
    <cellStyle name="_Довед. План._План по ОНСС на 2009г  от 13 08 08г (6)" xfId="962"/>
    <cellStyle name="_Довед. План._План по ОНСС на 2009г  от 13 08 08г (6)_Копия Отчетность ОНСС_11 г" xfId="963"/>
    <cellStyle name="_Довед. План._План по ОНСС на 2009г  от 13 08 08г (6)_Отчетность ОНСС_10 г" xfId="964"/>
    <cellStyle name="_долота+ГЗД от технологов" xfId="645"/>
    <cellStyle name="_доп.затраты на мобилизацию бурения" xfId="965"/>
    <cellStyle name="_допол шаблоны" xfId="646"/>
    <cellStyle name="_Единовременные выплаты план 08 расч от октября" xfId="647"/>
    <cellStyle name="_Единовременные выплаты свод" xfId="648"/>
    <cellStyle name="_ЕТТ таблицы - 2004-2005" xfId="966"/>
    <cellStyle name="_Зап.-Останов к расчету" xfId="649"/>
    <cellStyle name="_Зап.-Останов. ЦДНГ-12" xfId="650"/>
    <cellStyle name="_Зап.-Останов. ЦДНГ-12-декабрь" xfId="651"/>
    <cellStyle name="_Зап.-Останов. ЦДНГ-12-март" xfId="652"/>
    <cellStyle name="_зар. плата Мобилизация БУ БУ-75БрЭ Енорусинская  со скв.№1461 на скв.№1463" xfId="653"/>
    <cellStyle name="_Защита ГТМ ПРБ МАРТ и ОТМ на АПРЕЛЬ ЗАЩИЩЕННЫЙ от 25.03.04" xfId="654"/>
    <cellStyle name="_Защита ГТМ ПРБ МАРТ и ОТМ на АПРЕЛЬ ЗАЩИЩЕННЫЙ от 25.03.04_Копия Отчетность ОНСС_11 г" xfId="967"/>
    <cellStyle name="_Защита ГТМ ПРБ МАРТ и ОТМ на АПРЕЛЬ ЗАЩИЩЕННЫЙ от 25.03.04_Отчетность ОНСС_10 г" xfId="968"/>
    <cellStyle name="_Защита на декабрь предварительная" xfId="655"/>
    <cellStyle name="_Заявка 2003 г август БПО" xfId="656"/>
    <cellStyle name="_Заявка 2003 г август инстумент" xfId="657"/>
    <cellStyle name="_Заявка 2003 г август ЦАП" xfId="658"/>
    <cellStyle name="_Заявка 2003 г август ЦИТ" xfId="659"/>
    <cellStyle name="_Заявка 2003 г сентябрь БПО" xfId="660"/>
    <cellStyle name="_Заявка 2003 г сентябрь ЦАП1" xfId="661"/>
    <cellStyle name="_Заявка АИС май 2003" xfId="662"/>
    <cellStyle name="_Заявка МТР на 2 квартал для УДНГ1" xfId="969"/>
    <cellStyle name="_заявка на закупку материалов 1 кв 2005  " xfId="970"/>
    <cellStyle name="_Заявка на ЗИП к турбинной технике на февраль, март, апрель" xfId="663"/>
    <cellStyle name="_Заявка на остановку июня" xfId="971"/>
    <cellStyle name="_Заявка на остановку января ЦТОРТ-3 (2)" xfId="972"/>
    <cellStyle name="_Заявка УРиМСРЭА Покачи на май 2003г." xfId="664"/>
    <cellStyle name="_Заявка ЦАП и БПО СА на июнь 2003 г." xfId="665"/>
    <cellStyle name="_Заявки на 1 кв. 2005 г.СПБ и ОТ" xfId="973"/>
    <cellStyle name="_з-п Ванкор 2010" xfId="666"/>
    <cellStyle name="_ЗП работников по содерж. вахт. поселков" xfId="667"/>
    <cellStyle name="_ЗП работников по содерж. вахт. поселков_ЛОТ№10-01 (куст №2)" xfId="668"/>
    <cellStyle name="_ЗП работников по содерж. вахт. поселков_ЛОТ№10-01 (куст №2) 01.07" xfId="669"/>
    <cellStyle name="_ЗП работников по содерж. вахт. поселков_ЛОТ№10-02 (куст №6)" xfId="670"/>
    <cellStyle name="_з-п расчет ФЗП Пякяха 28.05.09 (без технологов)" xfId="671"/>
    <cellStyle name="_з-п расчет ФЗП Пякяха 28.05.09 (без технологов)_ЛОТ№10-01 (куст №2)" xfId="672"/>
    <cellStyle name="_з-п расчет ФЗП Пякяха 28.05.09 (без технологов)_ЛОТ№10-01 (куст №2) 01.07" xfId="673"/>
    <cellStyle name="_з-п расчет ФЗП Пякяха 28.05.09 (без технологов)_ЛОТ№10-02 (куст №6)" xfId="674"/>
    <cellStyle name="_з-п Таас-Юрях 2010г. (ООТиЗ)" xfId="675"/>
    <cellStyle name="_з-п Таас-Юрях 2010г. (ООТиЗ)_ЛОТ№10-01 (куст №2)" xfId="676"/>
    <cellStyle name="_з-п Таас-Юрях 2010г. (ООТиЗ)_ЛОТ№10-01 (куст №2) 01.07" xfId="677"/>
    <cellStyle name="_з-п Таас-Юрях 2010г. (ООТиЗ)_ЛОТ№10-02 (куст №6)" xfId="678"/>
    <cellStyle name="_з-п Таас-Юрях 2010г.(ООТиЗ 2в)" xfId="679"/>
    <cellStyle name="_з-п Таас-Юрях 2010г.(ООТиЗ 2в)_ЛОТ№10-01 (куст №2)" xfId="680"/>
    <cellStyle name="_з-п Таас-Юрях 2010г.(ООТиЗ 2в)_ЛОТ№10-01 (куст №2) 01.07" xfId="681"/>
    <cellStyle name="_з-п Таас-Юрях 2010г.(ООТиЗ 2в)_ЛОТ№10-02 (куст №6)" xfId="682"/>
    <cellStyle name="_зп Харьяга Кремко" xfId="683"/>
    <cellStyle name="_зп Харьяга Кремко_ЛОТ№10-01 (куст №2)" xfId="684"/>
    <cellStyle name="_зп Харьяга Кремко_ЛОТ№10-01 (куст №2) 01.07" xfId="685"/>
    <cellStyle name="_зп Харьяга Кремко_ЛОТ№10-02 (куст №6)" xfId="686"/>
    <cellStyle name="_з-п ЭУК (ОТиЗ)" xfId="687"/>
    <cellStyle name="_ЗСФрасчет ст-ти договора" xfId="688"/>
    <cellStyle name="_из САП ОНСС 2009 на 10 12 2008" xfId="974"/>
    <cellStyle name="_Ин_программа 2004_ЗСФ" xfId="689"/>
    <cellStyle name="_Информация по исследованиям 2004" xfId="690"/>
    <cellStyle name="_Информация по исследованиям 2004_Копия Отчетность ОНСС_11 г" xfId="975"/>
    <cellStyle name="_Информация по исследованиям 2004_Отчетность ОНСС_10 г" xfId="976"/>
    <cellStyle name="_Информация по технологическим остановкам" xfId="691"/>
    <cellStyle name="_Информация по технологическим остановкам_Копия Отчетность ОНСС_11 г" xfId="977"/>
    <cellStyle name="_Информация по технологическим остановкам_Отчетность ОНСС_10 г" xfId="978"/>
    <cellStyle name="_Использ.приб.2003 год для Любы" xfId="692"/>
    <cellStyle name="_Использ.приб.2003 год для Любы_21 НГДО-3кв (принято)" xfId="693"/>
    <cellStyle name="_Использ.приб.2003 год для Любы_формы 2005год_ЛУКБур Уточнен на 25.01.05га" xfId="694"/>
    <cellStyle name="_Источники-2002(1кв)" xfId="695"/>
    <cellStyle name="_К письму о Колдоговоре" xfId="696"/>
    <cellStyle name="_Калькуляция перевозки 1т груза на 95,5км" xfId="697"/>
    <cellStyle name="_Калькуляция перевозки 1т груза на 95,5км_ЛОТ№10-01 (куст №2) 01.07" xfId="698"/>
    <cellStyle name="_Кап.влож. на допдобычу 2500 от 9.03.04." xfId="979"/>
    <cellStyle name="_КВ.Самара xls" xfId="699"/>
    <cellStyle name="_Книга1" xfId="15"/>
    <cellStyle name="_Книга1_Копия Отчетность ОНСС_11 г" xfId="980"/>
    <cellStyle name="_Книга1_ЛОТ№10-01 (куст №2)" xfId="700"/>
    <cellStyle name="_Книга1_ЛОТ№10-01 (куст №2) 01.07" xfId="701"/>
    <cellStyle name="_Книга1_ЛОТ№10-02 (куст №6)" xfId="702"/>
    <cellStyle name="_Книга1_Отчетность ОНСС_10 г" xfId="981"/>
    <cellStyle name="_Книга1_План по ОНСС на 2009г  от 13 08 08г (6)" xfId="982"/>
    <cellStyle name="_Книга1_План по ОНСС на 2009г  от 13 08 08г (6)_Копия Отчетность ОНСС_11 г" xfId="983"/>
    <cellStyle name="_Книга1_План по ОНСС на 2009г  от 13 08 08г (6)_Отчетность ОНСС_10 г" xfId="984"/>
    <cellStyle name="_Книга1_План тендеров по НПУ ПТО ТУ 2013г (2)" xfId="703"/>
    <cellStyle name="_Книга1_Своды" xfId="704"/>
    <cellStyle name="_Книга1_Своды_ЛОТ№10-01 (куст №2)" xfId="705"/>
    <cellStyle name="_Книга1_Своды_ЛОТ№10-01 (куст №2) 01.07" xfId="706"/>
    <cellStyle name="_Книга1_Своды_ЛОТ№10-02 (куст №6)" xfId="707"/>
    <cellStyle name="_Книга1_Скв.№4006 Возей 2" xfId="708"/>
    <cellStyle name="_Книга1_Скв.№4006 Возей 2_ЛОТ№10-01 (куст №2)" xfId="709"/>
    <cellStyle name="_Книга1_Скв.№4006 Возей 2_ЛОТ№10-01 (куст №2) 01.07" xfId="710"/>
    <cellStyle name="_Книга1_Скв.№4006 Возей 2_ЛОТ№10-02 (куст №6)" xfId="711"/>
    <cellStyle name="_Книга1_Скв.№4006 Возей 3 (после протокола)" xfId="712"/>
    <cellStyle name="_Книга1_Скв.№4006 Возей 3 (после протокола)_ЛОТ№10-01 (куст №2)" xfId="713"/>
    <cellStyle name="_Книга1_Скв.№4006 Возей 3 (после протокола)_ЛОТ№10-01 (куст №2) 01.07" xfId="714"/>
    <cellStyle name="_Книга1_Скв.№4006 Возей 3 (после протокола)_ЛОТ№10-02 (куст №6)" xfId="715"/>
    <cellStyle name="_Книга1_Тоталь бурение" xfId="716"/>
    <cellStyle name="_Книга1_Тоталь бурение 2 вар" xfId="717"/>
    <cellStyle name="_Книга1_Тоталь бурение 2 вар_ЛОТ№10-01 (куст №2)" xfId="718"/>
    <cellStyle name="_Книга1_Тоталь бурение 2 вар_ЛОТ№10-01 (куст №2) 01.07" xfId="719"/>
    <cellStyle name="_Книга1_Тоталь бурение 2 вар_ЛОТ№10-02 (куст №6)" xfId="720"/>
    <cellStyle name="_Книга1_Тоталь бурение 3 вар" xfId="721"/>
    <cellStyle name="_Книга1_Тоталь бурение 3 вар_ЛОТ№10-01 (куст №2)" xfId="722"/>
    <cellStyle name="_Книга1_Тоталь бурение 3 вар_ЛОТ№10-01 (куст №2) 01.07" xfId="723"/>
    <cellStyle name="_Книга1_Тоталь бурение 3 вар_ЛОТ№10-02 (куст №6)" xfId="724"/>
    <cellStyle name="_Книга1_Тоталь бурение_ЛОТ№10-01 (куст №2)" xfId="725"/>
    <cellStyle name="_Книга1_Тоталь бурение_ЛОТ№10-01 (куст №2) 01.07" xfId="726"/>
    <cellStyle name="_Книга1_Тоталь бурение_ЛОТ№10-02 (куст №6)" xfId="727"/>
    <cellStyle name="_Книга1_Тоталь монтаж, трансп." xfId="728"/>
    <cellStyle name="_Книга1_Тоталь монтаж, трансп. 2 вар" xfId="729"/>
    <cellStyle name="_Книга1_Тоталь монтаж, трансп. 2 вар_ЛОТ№10-01 (куст №2)" xfId="730"/>
    <cellStyle name="_Книга1_Тоталь монтаж, трансп. 2 вар_ЛОТ№10-01 (куст №2) 01.07" xfId="731"/>
    <cellStyle name="_Книга1_Тоталь монтаж, трансп. 2 вар_ЛОТ№10-02 (куст №6)" xfId="732"/>
    <cellStyle name="_Книга1_Тоталь монтаж, трансп._ЛОТ№10-01 (куст №2)" xfId="733"/>
    <cellStyle name="_Книга1_Тоталь монтаж, трансп._ЛОТ№10-01 (куст №2) 01.07" xfId="734"/>
    <cellStyle name="_Книга1_Тоталь монтаж, трансп._ЛОТ№10-02 (куст №6)" xfId="735"/>
    <cellStyle name="_Книга1_Тоталь передвижка" xfId="736"/>
    <cellStyle name="_Книга1_Тоталь передвижка_ЛОТ№10-01 (куст №2)" xfId="737"/>
    <cellStyle name="_Книга1_Тоталь передвижка_ЛОТ№10-01 (куст №2) 01.07" xfId="738"/>
    <cellStyle name="_Книга1_Тоталь передвижка_ЛОТ№10-02 (куст №6)" xfId="739"/>
    <cellStyle name="_Книга1_Численность Ванкор помесячно_2009" xfId="740"/>
    <cellStyle name="_Книга1_Численность Ванкор помесячно_2009 (с разбивкой на 58 бр)" xfId="741"/>
    <cellStyle name="_Книга111" xfId="742"/>
    <cellStyle name="_Книга116" xfId="743"/>
    <cellStyle name="_Книга13" xfId="744"/>
    <cellStyle name="_Книга15" xfId="745"/>
    <cellStyle name="_Книга2" xfId="746"/>
    <cellStyle name="_Книга2 (8)" xfId="747"/>
    <cellStyle name="_Книга2_1" xfId="748"/>
    <cellStyle name="_Книга3" xfId="749"/>
    <cellStyle name="_Книга3_Копия Отчетность ОНСС_11 г" xfId="985"/>
    <cellStyle name="_Книга3_Отчетность ОНСС_10 г" xfId="986"/>
    <cellStyle name="_Книга31" xfId="987"/>
    <cellStyle name="_Книга4" xfId="988"/>
    <cellStyle name="_Книга45" xfId="989"/>
    <cellStyle name="_Книга5" xfId="750"/>
    <cellStyle name="_Книга72" xfId="751"/>
    <cellStyle name="_Книга85" xfId="752"/>
    <cellStyle name="_кол-во рем 2006" xfId="990"/>
    <cellStyle name="_кол-во рем 2006_Копия Отчетность ОНСС_11 г" xfId="991"/>
    <cellStyle name="_кол-во рем 2006_Отчетность ОНСС_10 г" xfId="992"/>
    <cellStyle name="_Комм и управл1" xfId="753"/>
    <cellStyle name="_Комм и управл1_формы 2005год_ЛУКБур Уточнен на 25.01.05га" xfId="754"/>
    <cellStyle name="_Комплектация импорта 2006" xfId="993"/>
    <cellStyle name="_Конс_02-2кв" xfId="755"/>
    <cellStyle name="_Контрольные цифры_октябрь" xfId="16"/>
    <cellStyle name="_Контрольные цифры_январь" xfId="17"/>
    <cellStyle name="_Копия БП2008ЦПП (2)" xfId="756"/>
    <cellStyle name="_Копия Вынгапуровское" xfId="757"/>
    <cellStyle name="_Копия Вып_ О.С. 2004_ЗСФ_утв_15_06" xfId="758"/>
    <cellStyle name="_Копия Заявка ЦИТ на июнь 2003 " xfId="759"/>
    <cellStyle name="_Копия Копия Пашшор куст №1 (новая з.п) 4" xfId="760"/>
    <cellStyle name="_Копия ОНСС 2005 вариант N" xfId="994"/>
    <cellStyle name="_Копия Разделы 15,16 2008-2012 " xfId="761"/>
    <cellStyle name="_Копия Расчет - 24.05.05" xfId="762"/>
    <cellStyle name="_Копия Расчет 28.04.04" xfId="763"/>
    <cellStyle name="_Копия Расчет на 20.07" xfId="764"/>
    <cellStyle name="_Копия Снижение ПРБ 20.12.04" xfId="765"/>
    <cellStyle name="_Копия Транспорт СТТ согласовано_25 01 2008 (3)1,05,08" xfId="766"/>
    <cellStyle name="_Копия форма1" xfId="767"/>
    <cellStyle name="_Копия формы_2006" xfId="768"/>
    <cellStyle name="_Копия Шаблон техрежима ОИДН февраль 2006 МСК (утвержденный) (2)" xfId="995"/>
    <cellStyle name="_Копия Шаблон техрежима ОИДН февраль 2006 МСК (утвержденный) (2)_Копия Отчетность ОНСС_11 г" xfId="996"/>
    <cellStyle name="_Копия Шаблон техрежима ОИДН февраль 2006 МСК (утвержденный) (2)_Отчетность ОНСС_10 г" xfId="997"/>
    <cellStyle name="_Копия Шаблон техрежима ОИДН, ноябрь 2005 Майский регион" xfId="998"/>
    <cellStyle name="_Копия Шаблон техрежима ОИДН, ноябрь 2005 Майский регион_Копия Отчетность ОНСС_11 г" xfId="999"/>
    <cellStyle name="_Копия Шаблон техрежима ОИДН, ноябрь 2005 Майский регион_Отчетность ОНСС_10 г" xfId="1000"/>
    <cellStyle name="_коррек 30 январ Спец 30 ОГЭ  2 квартал Вспомог матер 2004год1" xfId="769"/>
    <cellStyle name="_КРС (Кремка)1" xfId="770"/>
    <cellStyle name="_КРС_СТТ согласовано_17_06_08   с 10708 таня" xfId="771"/>
    <cellStyle name="_Куст №146 скв №1524 (4)" xfId="772"/>
    <cellStyle name="_Куст №2 Ю-Лыжа 3" xfId="773"/>
    <cellStyle name="_Куст №2 Ю-Лыжа 3_Баяндысская" xfId="774"/>
    <cellStyle name="_Куст №2 Ю-Лыжа 3_Баяндысская 4 (с учетом замеч УпоБ)" xfId="775"/>
    <cellStyle name="_Куст №2 Ю-Лыжа 3_Куст №200 Леккерка скв.№223" xfId="776"/>
    <cellStyle name="_Куст №2 Ю-Лыжа 3_Своды" xfId="777"/>
    <cellStyle name="_Куст №2 Ю-Лыжа 3_Скв.№4006 Возей 2" xfId="778"/>
    <cellStyle name="_Куст №2 Ю-Лыжа 3_Скв.№4006 Возей 3 (после протокола)" xfId="779"/>
    <cellStyle name="_Куст №2 Ю-Лыжа 3_Тоталь бурение" xfId="780"/>
    <cellStyle name="_Куст №2 Ю-Лыжа 3_Тоталь бурение 2 вар" xfId="781"/>
    <cellStyle name="_Куст №2 Ю-Лыжа 3_Тоталь бурение 3 вар" xfId="782"/>
    <cellStyle name="_Куст №2 Ю-Лыжа 3_Тоталь монтаж, трансп." xfId="783"/>
    <cellStyle name="_Куст №2 Ю-Лыжа 3_Тоталь монтаж, трансп. 2 вар" xfId="784"/>
    <cellStyle name="_Куст №2 Ю-Лыжа 3_Тоталь передвижка" xfId="785"/>
    <cellStyle name="_Куст №2 Ю-Лыжа 3_Харьяга 4 объект" xfId="786"/>
    <cellStyle name="_Куст №2 Ю-Лыжа 3_Харьяга 4 объект 1" xfId="787"/>
    <cellStyle name="_Куст №200 Леккерка" xfId="788"/>
    <cellStyle name="_Куст №200 Леккерка 1" xfId="789"/>
    <cellStyle name="_Куст №200 Леккерка 1_Баяндысская" xfId="790"/>
    <cellStyle name="_Куст №200 Леккерка 1_Баяндысская 4 (с учетом замеч УпоБ)" xfId="791"/>
    <cellStyle name="_Куст №200 Леккерка 1_Куст №200 Леккерка скв.№223" xfId="792"/>
    <cellStyle name="_Куст №200 Леккерка 1_Своды" xfId="793"/>
    <cellStyle name="_Куст №200 Леккерка 1_Скв.№4006 Возей 2" xfId="794"/>
    <cellStyle name="_Куст №200 Леккерка 1_Скв.№4006 Возей 3 (после протокола)" xfId="795"/>
    <cellStyle name="_Куст №200 Леккерка 1_Тоталь бурение" xfId="796"/>
    <cellStyle name="_Куст №200 Леккерка 1_Тоталь бурение 2 вар" xfId="797"/>
    <cellStyle name="_Куст №200 Леккерка 1_Тоталь бурение 3 вар" xfId="798"/>
    <cellStyle name="_Куст №200 Леккерка 1_Тоталь монтаж, трансп." xfId="799"/>
    <cellStyle name="_Куст №200 Леккерка 1_Тоталь монтаж, трансп. 2 вар" xfId="800"/>
    <cellStyle name="_Куст №200 Леккерка 1_Тоталь передвижка" xfId="801"/>
    <cellStyle name="_Куст №200 Леккерка 1_Харьяга 4 объект" xfId="802"/>
    <cellStyle name="_Куст №200 Леккерка 1_Харьяга 4 объект 1" xfId="803"/>
    <cellStyle name="_Куст №200 Леккерка 5" xfId="804"/>
    <cellStyle name="_Куст №200 Леккерка 5_Баяндысская" xfId="805"/>
    <cellStyle name="_Куст №200 Леккерка 5_Баяндысская 4 (с учетом замеч УпоБ)" xfId="806"/>
    <cellStyle name="_Куст №200 Леккерка 5_Куст №200 Леккерка скв.№223" xfId="807"/>
    <cellStyle name="_Куст №200 Леккерка 5_Своды" xfId="808"/>
    <cellStyle name="_Куст №200 Леккерка 5_Скв.№4006 Возей 2" xfId="809"/>
    <cellStyle name="_Куст №200 Леккерка 5_Скв.№4006 Возей 3 (после протокола)" xfId="810"/>
    <cellStyle name="_Куст №200 Леккерка 5_Тоталь бурение" xfId="811"/>
    <cellStyle name="_Куст №200 Леккерка 5_Тоталь бурение 2 вар" xfId="812"/>
    <cellStyle name="_Куст №200 Леккерка 5_Тоталь бурение 3 вар" xfId="813"/>
    <cellStyle name="_Куст №200 Леккерка 5_Тоталь монтаж, трансп." xfId="814"/>
    <cellStyle name="_Куст №200 Леккерка 5_Тоталь монтаж, трансп. 2 вар" xfId="815"/>
    <cellStyle name="_Куст №200 Леккерка 5_Тоталь передвижка" xfId="816"/>
    <cellStyle name="_Куст №200 Леккерка 5_Харьяга 4 объект" xfId="817"/>
    <cellStyle name="_Куст №200 Леккерка 5_Харьяга 4 объект 1" xfId="818"/>
    <cellStyle name="_Куст №200 Леккерка скв.№201(согласован)" xfId="819"/>
    <cellStyle name="_Куст №200 Леккерка скв.№223" xfId="820"/>
    <cellStyle name="_Куст №200 Леккерка_Баяндысская" xfId="821"/>
    <cellStyle name="_Куст №200 Леккерка_Баяндысская 4 (с учетом замеч УпоБ)" xfId="822"/>
    <cellStyle name="_Куст №200 Леккерка_Куст №200 Леккерка скв.№223" xfId="823"/>
    <cellStyle name="_Куст №200 Леккерка_Своды" xfId="824"/>
    <cellStyle name="_Куст №200 Леккерка_Скв.№4006 Возей 2" xfId="825"/>
    <cellStyle name="_Куст №200 Леккерка_Скв.№4006 Возей 3 (после протокола)" xfId="826"/>
    <cellStyle name="_Куст №200 Леккерка_Тоталь бурение" xfId="827"/>
    <cellStyle name="_Куст №200 Леккерка_Тоталь бурение 2 вар" xfId="828"/>
    <cellStyle name="_Куст №200 Леккерка_Тоталь бурение 3 вар" xfId="829"/>
    <cellStyle name="_Куст №200 Леккерка_Тоталь монтаж, трансп." xfId="830"/>
    <cellStyle name="_Куст №200 Леккерка_Тоталь монтаж, трансп. 2 вар" xfId="831"/>
    <cellStyle name="_Куст №200 Леккерка_Тоталь передвижка" xfId="832"/>
    <cellStyle name="_Куст №200 Леккерка_Харьяга 4 объект" xfId="833"/>
    <cellStyle name="_Куст №200 Леккерка_Харьяга 4 объект 1" xfId="834"/>
    <cellStyle name="_Куст №208 Сев-Кожва" xfId="835"/>
    <cellStyle name="_Куст №208 Сев-Кожва 2" xfId="836"/>
    <cellStyle name="_Куст №208 Сев-Кожва 2_Баяндысская" xfId="837"/>
    <cellStyle name="_Куст №208 Сев-Кожва 2_Баяндысская 4 (с учетом замеч УпоБ)" xfId="838"/>
    <cellStyle name="_Куст №208 Сев-Кожва 2_Куст №200 Леккерка скв.№223" xfId="839"/>
    <cellStyle name="_Куст №208 Сев-Кожва 2_Своды" xfId="840"/>
    <cellStyle name="_Куст №208 Сев-Кожва 2_Скв.№4006 Возей 2" xfId="841"/>
    <cellStyle name="_Куст №208 Сев-Кожва 2_Скв.№4006 Возей 3 (после протокола)" xfId="842"/>
    <cellStyle name="_Куст №208 Сев-Кожва 2_Тоталь бурение" xfId="843"/>
    <cellStyle name="_Куст №208 Сев-Кожва 2_Тоталь бурение 2 вар" xfId="844"/>
    <cellStyle name="_Куст №208 Сев-Кожва 2_Тоталь бурение 3 вар" xfId="845"/>
    <cellStyle name="_Куст №208 Сев-Кожва 2_Тоталь монтаж, трансп." xfId="846"/>
    <cellStyle name="_Куст №208 Сев-Кожва 2_Тоталь монтаж, трансп. 2 вар" xfId="847"/>
    <cellStyle name="_Куст №208 Сев-Кожва 2_Тоталь передвижка" xfId="848"/>
    <cellStyle name="_ЛеснаяПоляна" xfId="1001"/>
    <cellStyle name="_Лимиты на ОНСС 2004" xfId="1002"/>
    <cellStyle name="_Лимиты на ОНСС 20041" xfId="1003"/>
    <cellStyle name="_Лимиты НПО апр. 02 (ПБУ)" xfId="1004"/>
    <cellStyle name="_Лист в C: DOCUME~1 YUNNIS~1 LOCALS~1 Temp Rar$DI00.453 Стандарт_П2-01С007 (испр)_с прин_испр" xfId="1005"/>
    <cellStyle name="_Лист2" xfId="1006"/>
    <cellStyle name="_Лист6" xfId="1007"/>
    <cellStyle name="_ЛФО 2006" xfId="1008"/>
    <cellStyle name="_Майский регион УДЭ - январь (2)" xfId="1009"/>
    <cellStyle name="_Майский регион УДЭ-август (4)" xfId="1010"/>
    <cellStyle name="_Майский регион УДЭ-апрель1" xfId="1011"/>
    <cellStyle name="_Майский регион УДЭ-июнь 06 г." xfId="1012"/>
    <cellStyle name="_Майский регион УДЭ-июнь 06 г.3" xfId="1013"/>
    <cellStyle name="_Майский регион УДЭ-март" xfId="1014"/>
    <cellStyle name="_Майский регион УДЭ-октябрь" xfId="1015"/>
    <cellStyle name="_Майский регион УДЭ-сентябрь" xfId="1016"/>
    <cellStyle name="_Майский регион УДЭ-сентябрь (3)" xfId="1017"/>
    <cellStyle name="_Майский регион УДЭ-сентябрь (4)" xfId="1018"/>
    <cellStyle name="_Майский регион.Сут. рапорт нач. смены -10.04." xfId="1019"/>
    <cellStyle name="_Майский регион.Сут. рапорт нач. смены -10.04._Копия Отчетность ОНСС_11 г" xfId="1020"/>
    <cellStyle name="_Майский регион.Сут. рапорт нач. смены -10.04._Отчетность ОНСС_10 г" xfId="1021"/>
    <cellStyle name="_Мероприятия МсР" xfId="1022"/>
    <cellStyle name="_Мероприятия по замене самодельной Ф А ЦДНГ-16" xfId="1023"/>
    <cellStyle name="_МРП 2008 г" xfId="1024"/>
    <cellStyle name="_МРП 2008 г_Копия Отчетность ОНСС_11 г" xfId="1025"/>
    <cellStyle name="_МРП 2008 г_Отчетность ОНСС_10 г" xfId="1026"/>
    <cellStyle name="_МсР-Запуски-остановки-вывод" xfId="1027"/>
    <cellStyle name="_МсР-Запуски-остановки-вывод(для корректировки 26.10)1" xfId="1028"/>
    <cellStyle name="_МсР-Запуски-остановки-вывод(для корректировки 26.10)1_Копия Отчетность ОНСС_11 г" xfId="1029"/>
    <cellStyle name="_МсР-Запуски-остановки-вывод(для корректировки 26.10)1_Отчетность ОНСС_10 г" xfId="1030"/>
    <cellStyle name="_МсР-Запуски-остановки-вывод_Копия Отчетность ОНСС_11 г" xfId="1031"/>
    <cellStyle name="_МсР-Запуски-остановки-вывод_Отчетность ОНСС_10 г" xfId="1032"/>
    <cellStyle name="_Н.вариант" xfId="1033"/>
    <cellStyle name="_Насосы, НКТ, ФА" xfId="1034"/>
    <cellStyle name="_НВСС2006-2007гг_цены ОМТО" xfId="1035"/>
    <cellStyle name="_НГДУ-ПН ( ЦДНГ-6 )5" xfId="1036"/>
    <cellStyle name="_Новая кодировка" xfId="1037"/>
    <cellStyle name="_Новая кодировка_Копия Отчетность ОНСС_11 г" xfId="1038"/>
    <cellStyle name="_Новая кодировка_Отчетность ОНСС_10 г" xfId="1039"/>
    <cellStyle name="_Новая кодировка_План по ОНСС на 2009г  от 13 08 08г (6)" xfId="1040"/>
    <cellStyle name="_Новая кодировка_План по ОНСС на 2009г  от 13 08 08г (6)_Копия Отчетность ОНСС_11 г" xfId="1041"/>
    <cellStyle name="_Новая кодировка_План по ОНСС на 2009г  от 13 08 08г (6)_Отчетность ОНСС_10 г" xfId="1042"/>
    <cellStyle name="_новое оборудование2005" xfId="1043"/>
    <cellStyle name="_Новые формы_месяц_версия 6" xfId="1044"/>
    <cellStyle name="_Номенклатурный план на 2008" xfId="1045"/>
    <cellStyle name="_Номенклатурный план на 2008_Копия Отчетность ОНСС_11 г" xfId="1046"/>
    <cellStyle name="_Номенклатурный план на 2008_Отчетность ОНСС_10 г" xfId="1047"/>
    <cellStyle name="_НПП КрНГ" xfId="1048"/>
    <cellStyle name="_Оборудование (2)" xfId="1049"/>
    <cellStyle name="_Объем" xfId="1050"/>
    <cellStyle name="_Объем_Копия Отчетность ОНСС_11 г" xfId="1051"/>
    <cellStyle name="_Объем_Отчетность ОНСС_10 г" xfId="1052"/>
    <cellStyle name="_объемы  бурения 2004г " xfId="1053"/>
    <cellStyle name="_объемы  бурения 2004г _Копия Отчетность ОНСС_11 г" xfId="1054"/>
    <cellStyle name="_объемы  бурения 2004г _Отчетность ОНСС_10 г" xfId="1055"/>
    <cellStyle name="_объемы  бурения 2004г _План по ОНСС на 2009г  от 13 08 08г (6)" xfId="1056"/>
    <cellStyle name="_объемы  бурения 2004г _План по ОНСС на 2009г  от 13 08 08г (6)_Копия Отчетность ОНСС_11 г" xfId="1057"/>
    <cellStyle name="_объемы  бурения 2004г _План по ОНСС на 2009г  от 13 08 08г (6)_Отчетность ОНСС_10 г" xfId="1058"/>
    <cellStyle name="_Объяснение" xfId="1059"/>
    <cellStyle name="_Ожидаемое выполнение ГТМ по Майскому региону в октябре 2004 г (1.10.04 ЮНГ)" xfId="1060"/>
    <cellStyle name="_ОНСС 20 12 2009" xfId="1061"/>
    <cellStyle name="_ОНСС 2005г Окончательный вар ГРП  5 01 05г" xfId="1062"/>
    <cellStyle name="_ОНСС 2006 6.12.06" xfId="1063"/>
    <cellStyle name="_ОНСС 2008 на 13.01.09" xfId="1064"/>
    <cellStyle name="_ОНСС 2009-2013  от 30.07.08" xfId="1065"/>
    <cellStyle name="_ОНСС SAP на 24.12.2008" xfId="1066"/>
    <cellStyle name="_ОНСС ОАО СН 2004-2006 для отправки в РН" xfId="1067"/>
    <cellStyle name="_ОНСС от 02.02.2004 по AFE" xfId="1068"/>
    <cellStyle name="_ОНСС от 24.01.05 (Департамент)" xfId="1069"/>
    <cellStyle name="_Оперативная сводка 2" xfId="1070"/>
    <cellStyle name="_остановки" xfId="1071"/>
    <cellStyle name="_остановки_Копия Отчетность ОНСС_11 г" xfId="1072"/>
    <cellStyle name="_остановки_Отчетность ОНСС_10 г" xfId="1073"/>
    <cellStyle name="_Остатки  по счету 0804 (ОНСС) на 01 03 07г  (5)" xfId="1074"/>
    <cellStyle name="_Остатки УКС по счету 0804 (ОНСС) на 01.02.07г." xfId="1075"/>
    <cellStyle name="_Отказы ЮНГ 2005+" xfId="1076"/>
    <cellStyle name="_Отказы ЮНГ 2005+_Копия Отчетность ОНСС_11 г" xfId="1077"/>
    <cellStyle name="_Отказы ЮНГ 2005+_Отчетность ОНСС_10 г" xfId="1078"/>
    <cellStyle name="_ОТМ август ЦТОРТ-3" xfId="1079"/>
    <cellStyle name="_ОТМ август ЦТОРТ-3 (3)" xfId="1080"/>
    <cellStyle name="_ПВГ" xfId="1081"/>
    <cellStyle name="_план 2007 (2)" xfId="1082"/>
    <cellStyle name="_план 2007 (2)_Копия Отчетность ОНСС_11 г" xfId="1083"/>
    <cellStyle name="_план 2007 (2)_Отчетность ОНСС_10 г" xfId="1084"/>
    <cellStyle name="_План график ЦДНГ-14" xfId="1085"/>
    <cellStyle name="_План КВ 2006г (с опережающим) (ОНСС) (3) от 22.03.06" xfId="1086"/>
    <cellStyle name="_План откл МсБЭО август (500 тн ) от 18 07 2006" xfId="1087"/>
    <cellStyle name="_План откл.МсБЭО июнь11" xfId="1088"/>
    <cellStyle name="_План по ШБ в разрезе цехов на 1кв." xfId="1089"/>
    <cellStyle name="_План приобретения ОНСС на 2007 г. (поквартально)" xfId="1090"/>
    <cellStyle name="_План финансирования январь, февраль в номенклатуре УМТО" xfId="1091"/>
    <cellStyle name="_Поручение на передачу лимита Бажанов И Ю  (в УМТО на 1-2 кв 83923739,09)" xfId="1092"/>
    <cellStyle name="_потери 03.04" xfId="1093"/>
    <cellStyle name="_потери нефти в апреле2" xfId="1094"/>
    <cellStyle name="_Потери нефти в декабре1" xfId="1095"/>
    <cellStyle name="_потери нефти в июле" xfId="1096"/>
    <cellStyle name="_потери нефти в июнь" xfId="1097"/>
    <cellStyle name="_потери нефти в июнь (2)" xfId="1098"/>
    <cellStyle name="_потери нефти в мае" xfId="1099"/>
    <cellStyle name="_потери нефти в марте" xfId="1100"/>
    <cellStyle name="_потери нефти в феврале" xfId="1101"/>
    <cellStyle name="_потери нефти в январе" xfId="1102"/>
    <cellStyle name="_Потребность в МТР для УДН и Г на 1 кв. 2005 г. 2" xfId="1103"/>
    <cellStyle name="_почта (6)" xfId="1104"/>
    <cellStyle name="_ПП 2011 обслуживание АУП Красноярск, Москва" xfId="18"/>
    <cellStyle name="_ППД МсР " xfId="1105"/>
    <cellStyle name="_Приложение  1 (обеспечен  января) от 24 01" xfId="1106"/>
    <cellStyle name="_Приложение  1 (обеспечен  января) от 24 01_Копия Отчетность ОНСС_11 г" xfId="1107"/>
    <cellStyle name="_Приложение  1 (обеспечен  января) от 24 01_Отчетность ОНСС_10 г" xfId="1108"/>
    <cellStyle name="_Приложение  1 (обеспечен  января) от 24 01_План по ОНСС на 2009г  от 13 08 08г (6)" xfId="1109"/>
    <cellStyle name="_Приложение  1 (обеспечен  января) от 24 01_План по ОНСС на 2009г  от 13 08 08г (6)_Копия Отчетность ОНСС_11 г" xfId="1110"/>
    <cellStyle name="_Приложение  1 (обеспечен  января) от 24 01_План по ОНСС на 2009г  от 13 08 08г (6)_Отчетность ОНСС_10 г" xfId="1111"/>
    <cellStyle name="_Приложение  1 (обеспечен. ноября) от 30.11" xfId="1112"/>
    <cellStyle name="_Приложение  1 (обеспечен. ноября) от 30.11_Копия Отчетность ОНСС_11 г" xfId="1113"/>
    <cellStyle name="_Приложение  1 (обеспечен. ноября) от 30.11_Отчетность ОНСС_10 г" xfId="1114"/>
    <cellStyle name="_Приложение  1 (обеспечен. ноября) от 30.11_План по ОНСС на 2009г  от 13 08 08г (6)" xfId="1115"/>
    <cellStyle name="_Приложение  1 (обеспечен. ноября) от 30.11_План по ОНСС на 2009г  от 13 08 08г (6)_Копия Отчетность ОНСС_11 г" xfId="1116"/>
    <cellStyle name="_Приложение  1 (обеспечен. ноября) от 30.11_План по ОНСС на 2009г  от 13 08 08г (6)_Отчетность ОНСС_10 г" xfId="1117"/>
    <cellStyle name="_Приложение  №2 по ПТО от 16 05 07г (3)" xfId="1118"/>
    <cellStyle name="_Приложение  ОНСС на 2007 год 0т 5 04 07" xfId="1119"/>
    <cellStyle name="_Приложение  ОНСС на 2007 год с учетом коррект. от 12.10.07 г." xfId="1120"/>
    <cellStyle name="_Приложение 1 - Заявка на 2 квартал для УДНГ (2)" xfId="1121"/>
    <cellStyle name="_Приложение 1 Потребность в МТР  на декабрь-04  (2)" xfId="1122"/>
    <cellStyle name="_Приложение 1(1)" xfId="19"/>
    <cellStyle name="_Приложение 1, 2, заявки (2008 г., ОРМФ)" xfId="1123"/>
    <cellStyle name="_Приложение №1 (Расчет ЭПО) (2)" xfId="1124"/>
    <cellStyle name="_Приложение №1 (Расчет ЭПО) (2)_Копия Отчетность ОНСС_11 г" xfId="1125"/>
    <cellStyle name="_Приложение №1 (Расчет ЭПО) (2)_Отчетность ОНСС_10 г" xfId="1126"/>
    <cellStyle name="_Приложение №1 Заявка на 2-е полугодие" xfId="1127"/>
    <cellStyle name="_Приложение по ЦДНГ-7 за сентябрь 2003" xfId="1128"/>
    <cellStyle name="_Прогноз по Майскому региону 4.10.04" xfId="1129"/>
    <cellStyle name="_Прогноз по Майскому региону 9.10.04" xfId="1130"/>
    <cellStyle name="_Прогноз по Майскому региону 9.10.041" xfId="1131"/>
    <cellStyle name="_Проект расчета стоимости лота Москва" xfId="20"/>
    <cellStyle name="_ПС_Бурение_2009-2013_План_v5" xfId="1132"/>
    <cellStyle name="_Рапорт " xfId="1133"/>
    <cellStyle name="_Рапорт бригад." xfId="1134"/>
    <cellStyle name="_Рапорт бригад._Расчет от 1.10 на 25.10(95)" xfId="1135"/>
    <cellStyle name="_Рапорт бригад.1" xfId="1136"/>
    <cellStyle name="_Рапорт бригад.1_Расчет от 1.10 на 25.10(95)" xfId="1137"/>
    <cellStyle name="_Расклад по тендерам с разбивкой по лотам " xfId="21"/>
    <cellStyle name="_Расклад по тендерам с разбивкой по лотам." xfId="22"/>
    <cellStyle name="_Расчет добычи по МсР на февраль 3 вар 2" xfId="1138"/>
    <cellStyle name="_Расчет добычи по Приобке на 2 февраля" xfId="1139"/>
    <cellStyle name="_Расчет к бюджету" xfId="1140"/>
    <cellStyle name="_Расчет на 17.11" xfId="1141"/>
    <cellStyle name="_Расчет на 435 (12.12.07)" xfId="1142"/>
    <cellStyle name="_Расчет на 435 (12.12.07)_Копия Отчетность ОНСС_11 г" xfId="1143"/>
    <cellStyle name="_Расчет на 435 (12.12.07)_Отчетность ОНСС_10 г" xfId="1144"/>
    <cellStyle name="_Расчет НК Роснефть 2007 - 2012   от 5.09.07" xfId="1145"/>
    <cellStyle name="_Расчет НК Роснефть 2007 - 2012   от 5.09.07_Копия Отчетность ОНСС_11 г" xfId="1146"/>
    <cellStyle name="_Расчет НК Роснефть 2007 - 2012   от 5.09.07_Отчетность ОНСС_10 г" xfId="1147"/>
    <cellStyle name="_Расчет от 1.10 на 25.10(95)" xfId="1148"/>
    <cellStyle name="_Расчет от 28.09 на 26.10" xfId="1149"/>
    <cellStyle name="_Расчет отклонений" xfId="23"/>
    <cellStyle name="_Расчет отклонений (2)" xfId="24"/>
    <cellStyle name="_Расчет по 1 кв  2005г " xfId="1150"/>
    <cellStyle name="_Расчет по месторождениям_Ввод 320" xfId="1151"/>
    <cellStyle name="_Расчет по месторождениям_Ввод 320_Копия Отчетность ОНСС_11 г" xfId="1152"/>
    <cellStyle name="_Расчет по месторождениям_Ввод 320_Отчетность ОНСС_10 г" xfId="1153"/>
    <cellStyle name="_Расчет по месторождениям_Ввод 320_План по ОНСС на 2009г  от 13 08 08г (6)" xfId="1154"/>
    <cellStyle name="_Расчет по месторождениям_Ввод 320_План по ОНСС на 2009г  от 13 08 08г (6)_Копия Отчетность ОНСС_11 г" xfId="1155"/>
    <cellStyle name="_Расчет по месторождениям_Ввод 320_План по ОНСС на 2009г  от 13 08 08г (6)_Отчетность ОНСС_10 г" xfId="1156"/>
    <cellStyle name="_Расчет по месторождениям_Замена изнош_1706 отеч" xfId="1157"/>
    <cellStyle name="_Расчет по месторождениям_Замена изнош_1706 отеч_Копия Отчетность ОНСС_11 г" xfId="1158"/>
    <cellStyle name="_Расчет по месторождениям_Замена изнош_1706 отеч_Отчетность ОНСС_10 г" xfId="1159"/>
    <cellStyle name="_Расчет по месторождениям_Замена изнош_1706 отеч_План по ОНСС на 2009г  от 13 08 08г (6)" xfId="1160"/>
    <cellStyle name="_Расчет по месторождениям_Замена изнош_1706 отеч_План по ОНСС на 2009г  от 13 08 08г (6)_Копия Отчетность ОНСС_11 г" xfId="1161"/>
    <cellStyle name="_Расчет по месторождениям_Замена изнош_1706 отеч_План по ОНСС на 2009г  от 13 08 08г (6)_Отчетность ОНСС_10 г" xfId="1162"/>
    <cellStyle name="_Расчёт по ЦДНГ-7 с Прилож на 23.10.03" xfId="1163"/>
    <cellStyle name="_Расчет потребности и факт распред  уровн  2007 г" xfId="1164"/>
    <cellStyle name="_Расчет потребности и факт распред  уровн  2007 г_Копия Отчетность ОНСС_11 г" xfId="1165"/>
    <cellStyle name="_Расчет потребности и факт распред  уровн  2007 г_Отчетность ОНСС_10 г" xfId="1166"/>
    <cellStyle name="_Расчет суточной   по   ЦДНГ-7 НГДУ ПН на 24.10.2003" xfId="1167"/>
    <cellStyle name="_Расчет тарифов по Мерседесам" xfId="25"/>
    <cellStyle name="_Расчет тарифов по Мерседесам_Копия Расчет аренды Сервис-Интегратор с 01 02 2013 (2052) (2)" xfId="873"/>
    <cellStyle name="_Расчет тарифов по Мерседесам_Расчет аренды Сервис-Интегратор с 01 05 2013 (2052)" xfId="874"/>
    <cellStyle name="_Расчет тарифов по Мерседесам_Расчет аренды Сервис-Интегратор с 01 07 2013 (2052)" xfId="875"/>
    <cellStyle name="_Расчет тарифов по Мерседесам_Расчет аренды Сервис-Интегратор с 01 07 2013 (2052) нов" xfId="876"/>
    <cellStyle name="_Расчет тарифов по Мерседесам_Расчет аренды Сервис-Интегратор с 01 08 2013 (2052)_2" xfId="877"/>
    <cellStyle name="_Расчет тарифов по Мерседесам_Расчет аренды Сервис-Интегратор с 01 09 2013 (2052)" xfId="878"/>
    <cellStyle name="_Расшифровка  стоимости машино-часа" xfId="26"/>
    <cellStyle name="_Расшифровка по ТКРС и ГРП" xfId="1168"/>
    <cellStyle name="_реестр" xfId="27"/>
    <cellStyle name="_реестр_2" xfId="28"/>
    <cellStyle name="_реестр_2_Свод тарифов 2012г." xfId="849"/>
    <cellStyle name="_реестр_Свод тарифов 2012г." xfId="850"/>
    <cellStyle name="_реестр3" xfId="29"/>
    <cellStyle name="_реестр3_Свод тарифов 2012г." xfId="851"/>
    <cellStyle name="_рейтинг РН" xfId="1169"/>
    <cellStyle name="_Рем  бюджет 2007-2011 (3)" xfId="1170"/>
    <cellStyle name="_Рем  бюджет 2007-2011 (3)_Копия Отчетность ОНСС_11 г" xfId="1171"/>
    <cellStyle name="_Рем  бюджет 2007-2011 (3)_Отчетность ОНСС_10 г" xfId="1172"/>
    <cellStyle name="_Рем. , бюджет 2006-2010 24.09" xfId="1173"/>
    <cellStyle name="_Рем. , бюджет 2006-2010 24.09_Копия Отчетность ОНСС_11 г" xfId="1174"/>
    <cellStyle name="_Рем. , бюджет 2006-2010 24.09_Отчетность ОНСС_10 г" xfId="1175"/>
    <cellStyle name="_Рем., бюджет 2007-2011" xfId="1176"/>
    <cellStyle name="_Рем., бюджет 2007-2011_Копия Отчетность ОНСС_11 г" xfId="1177"/>
    <cellStyle name="_Рем., бюджет 2007-2011_Отчетность ОНСС_10 г" xfId="1178"/>
    <cellStyle name="_С_Н_ НВСС2006-207гг_цены" xfId="1179"/>
    <cellStyle name="_Свод AFE (блок А и Б) 29.12.03" xfId="1180"/>
    <cellStyle name="_Свод по лизингу 2004 (2)" xfId="1181"/>
    <cellStyle name="_Сводка" xfId="1182"/>
    <cellStyle name="_Сводка для ЦИТС" xfId="1183"/>
    <cellStyle name="_Сводка для ЦИТС ДОМНГ" xfId="1184"/>
    <cellStyle name="_Сводка по обр.клапанам (обновл., Баланс)" xfId="1185"/>
    <cellStyle name="_Сводка_Копия Отчетность ОНСС_11 г" xfId="1186"/>
    <cellStyle name="_Сводка_Отчетность ОНСС_10 г" xfId="1187"/>
    <cellStyle name="_Сводная" xfId="1188"/>
    <cellStyle name="_сводная информация к защите (данные без индекса)" xfId="1189"/>
    <cellStyle name="_сводная информация к защите (данные без индекса)_Копия Отчетность ОНСС_11 г" xfId="1190"/>
    <cellStyle name="_сводная информация к защите (данные без индекса)_Отчетность ОНСС_10 г" xfId="1191"/>
    <cellStyle name="_сводная информация к защите (данные без индекса)_План по ОНСС на 2009г  от 13 08 08г (6)" xfId="1192"/>
    <cellStyle name="_сводная информация к защите (данные без индекса)_План по ОНСС на 2009г  от 13 08 08г (6)_Копия Отчетность ОНСС_11 г" xfId="1193"/>
    <cellStyle name="_сводная информация к защите (данные без индекса)_План по ОНСС на 2009г  от 13 08 08г (6)_Отчетность ОНСС_10 г" xfId="1194"/>
    <cellStyle name="_сводная информация к защите 2006 г. (данные без индекса)" xfId="1195"/>
    <cellStyle name="_сводная информация к защите 2006 г. (данные без индекса)_Копия Отчетность ОНСС_11 г" xfId="1196"/>
    <cellStyle name="_сводная информация к защите 2006 г. (данные без индекса)_Отчетность ОНСС_10 г" xfId="1197"/>
    <cellStyle name="_сводная информация к защите 2006 г. (данные без индекса)_План по ОНСС на 2009г  от 13 08 08г (6)" xfId="1198"/>
    <cellStyle name="_сводная информация к защите 2006 г. (данные без индекса)_План по ОНСС на 2009г  от 13 08 08г (6)_Копия Отчетность ОНСС_11 г" xfId="1199"/>
    <cellStyle name="_сводная информация к защите 2006 г. (данные без индекса)_План по ОНСС на 2009г  от 13 08 08г (6)_Отчетность ОНСС_10 г" xfId="1200"/>
    <cellStyle name="_сводная информация к защите 2008 г. (данные без индекса)" xfId="1201"/>
    <cellStyle name="_сводная информация к защите 2008 г. (данные без индекса)_Копия Отчетность ОНСС_11 г" xfId="1202"/>
    <cellStyle name="_сводная информация к защите 2008 г. (данные без индекса)_Отчетность ОНСС_10 г" xfId="1203"/>
    <cellStyle name="_сводная информация к защите 2008 г. (данные без индекса)_План по ОНСС на 2009г  от 13 08 08г (6)" xfId="1204"/>
    <cellStyle name="_сводная информация к защите 2008 г. (данные без индекса)_План по ОНСС на 2009г  от 13 08 08г (6)_Копия Отчетность ОНСС_11 г" xfId="1205"/>
    <cellStyle name="_сводная информация к защите 2008 г. (данные без индекса)_План по ОНСС на 2009г  от 13 08 08г (6)_Отчетность ОНСС_10 г" xfId="1206"/>
    <cellStyle name="_Скважины из ЧРФ согласованные УППРом" xfId="1207"/>
    <cellStyle name="_Скважины по программе консервации-ликвидации на февраль1" xfId="1208"/>
    <cellStyle name="_СКО 2004-2005" xfId="1209"/>
    <cellStyle name="_СКО 2004-2005_Копия Отчетность ОНСС_11 г" xfId="1210"/>
    <cellStyle name="_СКО 2004-2005_Отчетность ОНСС_10 г" xfId="1211"/>
    <cellStyle name="_Скорректированный БП" xfId="1212"/>
    <cellStyle name="_Слайды с цифрами" xfId="1213"/>
    <cellStyle name="_СЛАЙДЫ.xls2" xfId="1214"/>
    <cellStyle name="_Снижение по УДНГ МсР  в октябре" xfId="1215"/>
    <cellStyle name="_Снижение по УДНГ МсР  на 20.10.04" xfId="1216"/>
    <cellStyle name="_Снижение по УДНГ МсР  на 20.10.04_Копия Отчетность ОНСС_11 г" xfId="1217"/>
    <cellStyle name="_Снижение по УДНГ МсР  на 20.10.04_Отчетность ОНСС_10 г" xfId="1218"/>
    <cellStyle name="_Снижение по УДНГ МСР в октябре_200411" xfId="1219"/>
    <cellStyle name="_Снижение по УДНГ МСР в январе_2005" xfId="1220"/>
    <cellStyle name="_Снижение произв ЦДНГ-14." xfId="1221"/>
    <cellStyle name="_Снижение ЦДНГ-12" xfId="1222"/>
    <cellStyle name="_Согласованный  план ввода, фин. поставок - ОНСС 2006 от 23 01 06г (5)" xfId="1223"/>
    <cellStyle name="_Спецификации Роснефть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уктура Л  Ф О  2006 16.05.06" xfId="1228"/>
    <cellStyle name="_Структура по ИД (2)" xfId="1229"/>
    <cellStyle name="_Суточный расчет ЦДНГ-12 март за 25-03-04" xfId="1230"/>
    <cellStyle name="_Техрежим  декабрь 2005" xfId="1231"/>
    <cellStyle name="_Техрежим  декабрь 2005_Копия Отчетность ОНСС_11 г" xfId="1232"/>
    <cellStyle name="_Техрежим  декабрь 2005_Отчетность ОНСС_10 г" xfId="1233"/>
    <cellStyle name="_ТехРежим на октябрь 2005 ОАО ЮНГ" xfId="1234"/>
    <cellStyle name="_ТехРежим на октябрь 2005 ОАО ЮНГ_Копия Отчетность ОНСС_11 г" xfId="1235"/>
    <cellStyle name="_ТехРежим на октябрь 2005 ОАО ЮНГ_Отчетность ОНСС_10 г" xfId="1236"/>
    <cellStyle name="_техрежим ОИС на февраль МН" xfId="1237"/>
    <cellStyle name="_техрежим ОИС на февраль МН_Копия Отчетность ОНСС_11 г" xfId="1238"/>
    <cellStyle name="_техрежим ОИС на февраль МН_Отчетность ОНСС_10 г" xfId="1239"/>
    <cellStyle name="_УФ бурение 2005г от 20.04.04г (19-00)" xfId="1240"/>
    <cellStyle name="_УФ бурение 2005г от 21.04.04г (14-00)" xfId="1241"/>
    <cellStyle name="_УФ бурение 2005г от 21.04.04г (14-00) без индекса" xfId="1242"/>
    <cellStyle name="_УФ по бурению 2007 (1000-336-х)" xfId="1243"/>
    <cellStyle name="_УФ по бурению 2007 (1000-336-х)_Копия Отчетность ОНСС_11 г" xfId="1244"/>
    <cellStyle name="_УФ по бурению 2007 (1000-336-х)_Отчетность ОНСС_10 г" xfId="1245"/>
    <cellStyle name="_УФ по бурению 2007 (1000-336-х)_План по ОНСС на 2009г  от 13 08 08г (6)" xfId="1246"/>
    <cellStyle name="_УФ по бурению 2007 (1000-336-х)_План по ОНСС на 2009г  от 13 08 08г (6)_Копия Отчетность ОНСС_11 г" xfId="1247"/>
    <cellStyle name="_УФ по бурению 2007 (1000-336-х)_План по ОНСС на 2009г  от 13 08 08г (6)_Отчетность ОНСС_10 г" xfId="1248"/>
    <cellStyle name="_Форма бюджета Нишкевич Ю.А." xfId="1249"/>
    <cellStyle name="_Форма для ПТО (кор от 16.08.07)" xfId="1250"/>
    <cellStyle name="_ЦДНГ-12 Запуски-Остановки 43" xfId="1251"/>
    <cellStyle name="_ЦДНГ-12 Запуски-Остановки 59" xfId="1252"/>
    <cellStyle name="_ЦДНГ-6 Запуски-остановки 1210" xfId="1253"/>
    <cellStyle name="_ЦДНГ-71" xfId="1254"/>
    <cellStyle name="_ЧРФ" xfId="1255"/>
    <cellStyle name="_ЧРФ_Копия Отчетность ОНСС_11 г" xfId="1256"/>
    <cellStyle name="_ЧРФ_Отчетность ОНСС_10 г" xfId="1257"/>
    <cellStyle name="_ЧРФ-05.2005_ЭЦН" xfId="1258"/>
    <cellStyle name="_ЧРФ-05.2005_ЭЦН_Копия Отчетность ОНСС_11 г" xfId="1259"/>
    <cellStyle name="_ЧРФ-05.2005_ЭЦН_Отчетность ОНСС_10 г" xfId="1260"/>
    <cellStyle name="_Шаблон - ТН" xfId="1261"/>
    <cellStyle name="_Шаблон техрежима ОИДН Майский регион (утвержденный) январь 2006" xfId="1262"/>
    <cellStyle name="_Шаблон техрежима ОИДН Майский регион (утвержденный) январь 2006_Копия Отчетность ОНСС_11 г" xfId="1263"/>
    <cellStyle name="_Шаблон техрежима ОИДН Майский регион (утвержденный) январь 2006_Отчетность ОНСС_10 г" xfId="1264"/>
    <cellStyle name="_Шаблон техрежима ОИДН ОАО ЮНГ(утвержденный), апрель 2006" xfId="1265"/>
    <cellStyle name="_Шаблон техрежима ОИДН ОАО ЮНГ(утвержденный), апрель 2006_Копия Отчетность ОНСС_11 г" xfId="1266"/>
    <cellStyle name="_Шаблон техрежима ОИДН ОАО ЮНГ(утвержденный), апрель 2006_Отчетность ОНСС_10 г" xfId="1267"/>
    <cellStyle name="_Шаблон техрежима ОИДН январь 2006 (2)" xfId="1268"/>
    <cellStyle name="_Шаблон техрежима ОИДН январь 2006 (2)_Копия Отчетность ОНСС_11 г" xfId="1269"/>
    <cellStyle name="_Шаблон техрежима ОИДН январь 2006 (2)_Отчетность ОНСС_10 г" xfId="1270"/>
    <cellStyle name="_Шаблон техрежима ОИДН(утвержденный) май 2006 ЮНГ" xfId="1271"/>
    <cellStyle name="_Шаблон техрежима ОИДН(утвержденный) май 2006 ЮНГ_Копия Отчетность ОНСС_11 г" xfId="1272"/>
    <cellStyle name="_Шаблон техрежима ОИДН(утвержденный) май 2006 ЮНГ_Отчетность ОНСС_10 г" xfId="1273"/>
    <cellStyle name="_Шаблон техрежима ОИДН, март 2006 ЮНГ (утвержденный 210206)" xfId="1274"/>
    <cellStyle name="_Шаблон техрежима ОИДН, март 2006 ЮНГ (утвержденный 210206)_Копия Отчетность ОНСС_11 г" xfId="1275"/>
    <cellStyle name="_Шаблон техрежима ОИДН, март 2006 ЮНГ (утвержденный 210206)_Отчетность ОНСС_10 г" xfId="1276"/>
    <cellStyle name="_Шаблон техрежима ОИДН, ноябрь 2005 Майский регион" xfId="1277"/>
    <cellStyle name="_Шаблон техрежима ОИДН, ноябрь 2005 Майский регион_Копия Отчетность ОНСС_11 г" xfId="1278"/>
    <cellStyle name="_Шаблон техрежима ОИДН, ноябрь 2005 Майский регион_Отчетность ОНСС_10 г" xfId="1279"/>
    <cellStyle name="_Шаблон техрежима ОИДН,ОАО  ЮНГ, июнь 2006 (утвержденный) (version 1)" xfId="1280"/>
    <cellStyle name="_Шаблон техрежима ОИДН,ОАО  ЮНГ, июнь 2006 (утвержденный) (version 1)_Копия Отчетность ОНСС_11 г" xfId="1281"/>
    <cellStyle name="_Шаблон техрежима ОИДН,ОАО  ЮНГ, июнь 2006 (утвержденный) (version 1)_Отчетность ОНСС_10 г" xfId="1282"/>
    <cellStyle name="_Шаблон техрежима, ОАО ЮНГ, июль 2006 (утвержденный)" xfId="1283"/>
    <cellStyle name="_Шаблон техрежима, ОАО ЮНГ, июль 2006 (утвержденный)_Копия Отчетность ОНСС_11 г" xfId="1284"/>
    <cellStyle name="_Шаблон техрежима, ОАО ЮНГ, июль 2006 (утвержденный)_Отчетность ОНСС_10 г" xfId="1285"/>
    <cellStyle name="_ЭПО проверка спецификаций" xfId="1286"/>
    <cellStyle name="_Юганскнефтегаз-2" xfId="1287"/>
    <cellStyle name="_Юганскнефтегаз-2_Копия Отчетность ОНСС_11 г" xfId="1288"/>
    <cellStyle name="_Юганскнефтегаз-2_Отчетность ОНСС_10 г" xfId="1289"/>
    <cellStyle name="_ЮНГ_CAPEX(м)_2009-2013_план_v2" xfId="1290"/>
    <cellStyle name="=C:\WINNT35\SYSTEM32\COMMAND.COM" xfId="1291"/>
    <cellStyle name="20% - Accent1" xfId="30"/>
    <cellStyle name="20% - Accent2" xfId="31"/>
    <cellStyle name="20% - Accent3" xfId="32"/>
    <cellStyle name="20% - Accent4" xfId="33"/>
    <cellStyle name="20% - Accent5" xfId="34"/>
    <cellStyle name="20% - Accent6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Alilciue [0]" xfId="1292"/>
    <cellStyle name="Alilciue_Apr   (2)" xfId="1293"/>
    <cellStyle name="Bad" xfId="54"/>
    <cellStyle name="Calculation" xfId="55"/>
    <cellStyle name="Check Cell" xfId="56"/>
    <cellStyle name="Comma [0]" xfId="1294"/>
    <cellStyle name="Craieiaie" xfId="1295"/>
    <cellStyle name="Currency [0]" xfId="1296"/>
    <cellStyle name="Donnece" xfId="1297"/>
    <cellStyle name="Explanatory Text" xfId="57"/>
    <cellStyle name="Good" xfId="58"/>
    <cellStyle name="Heading 1" xfId="59"/>
    <cellStyle name="Heading 2" xfId="60"/>
    <cellStyle name="Heading 3" xfId="61"/>
    <cellStyle name="Heading 4" xfId="62"/>
    <cellStyle name="Iau?iue_?iardu 1" xfId="1298"/>
    <cellStyle name="Input" xfId="63"/>
    <cellStyle name="Linked Cell" xfId="64"/>
    <cellStyle name="Neutral" xfId="65"/>
    <cellStyle name="Normal - Style1" xfId="1299"/>
    <cellStyle name="Normal 3" xfId="1300"/>
    <cellStyle name="Normal1" xfId="1301"/>
    <cellStyle name="normбlnм_laroux" xfId="1302"/>
    <cellStyle name="Note" xfId="66"/>
    <cellStyle name="Nraec?iue" xfId="1303"/>
    <cellStyle name="Nun??c [0]_Apr   (2)" xfId="1304"/>
    <cellStyle name="Nun??c_Apr   (2)" xfId="1305"/>
    <cellStyle name="Ociriniaue [0]" xfId="1306"/>
    <cellStyle name="Ociriniaue_Deri.06.98 " xfId="1307"/>
    <cellStyle name="Output" xfId="67"/>
    <cellStyle name="Price_Body" xfId="1308"/>
    <cellStyle name="S14" xfId="1309"/>
    <cellStyle name="S15" xfId="1310"/>
    <cellStyle name="SAPBEXstdData" xfId="1311"/>
    <cellStyle name="SAPBEXstdItem" xfId="1312"/>
    <cellStyle name="Title" xfId="68"/>
    <cellStyle name="Total" xfId="69"/>
    <cellStyle name="Warning Text" xfId="70"/>
    <cellStyle name="Денежный [0]OМеню_Меню (2)" xfId="1313"/>
    <cellStyle name="Денежный 2" xfId="852"/>
    <cellStyle name="Заголовок" xfId="1314"/>
    <cellStyle name="Заголовок подраздела таблицы" xfId="1315"/>
    <cellStyle name="Количество скважин" xfId="1316"/>
    <cellStyle name="Обычный" xfId="0" builtinId="0"/>
    <cellStyle name="Обычный 10" xfId="71"/>
    <cellStyle name="Обычный 10 2" xfId="72"/>
    <cellStyle name="Обычный 11" xfId="860"/>
    <cellStyle name="Обычный 11 2" xfId="1327"/>
    <cellStyle name="Обычный 12" xfId="879"/>
    <cellStyle name="Обычный 13" xfId="1322"/>
    <cellStyle name="Обычный 13 2" xfId="1324"/>
    <cellStyle name="Обычный 14" xfId="1323"/>
    <cellStyle name="Обычный 2" xfId="73"/>
    <cellStyle name="Обычный 2 2" xfId="74"/>
    <cellStyle name="Обычный 2 2 2" xfId="1328"/>
    <cellStyle name="Обычный 2 3" xfId="75"/>
    <cellStyle name="Обычный 2 4" xfId="76"/>
    <cellStyle name="Обычный 2_Данные 1" xfId="77"/>
    <cellStyle name="Обычный 3" xfId="78"/>
    <cellStyle name="Обычный 4" xfId="79"/>
    <cellStyle name="Обычный 4 2" xfId="80"/>
    <cellStyle name="Обычный 5" xfId="81"/>
    <cellStyle name="Обычный 6" xfId="82"/>
    <cellStyle name="Обычный 6 2" xfId="853"/>
    <cellStyle name="Обычный 7" xfId="83"/>
    <cellStyle name="Обычный 8" xfId="854"/>
    <cellStyle name="Обычный 9" xfId="859"/>
    <cellStyle name="Обычный 9 2" xfId="1325"/>
    <cellStyle name="Обычный_Произ. программа на 1 кв ЮАТ-1 с ЮНГ 30.01.04" xfId="1329"/>
    <cellStyle name="Обычный_Тарифы + ПП (интегратор)" xfId="1330"/>
    <cellStyle name="Процентный" xfId="1331" builtinId="5"/>
    <cellStyle name="Процентный 2" xfId="84"/>
    <cellStyle name="Процентный 2 2" xfId="85"/>
    <cellStyle name="Процентный 3" xfId="86"/>
    <cellStyle name="Процентный 3 2" xfId="87"/>
    <cellStyle name="Процентный 4" xfId="88"/>
    <cellStyle name="Процентный 5" xfId="855"/>
    <cellStyle name="Процентный 6" xfId="1326"/>
    <cellStyle name="Русский" xfId="1317"/>
    <cellStyle name="С разделителем" xfId="1318"/>
    <cellStyle name="Стиль 1" xfId="89"/>
    <cellStyle name="Стиль 1 2" xfId="90"/>
    <cellStyle name="Стиль 1_Расчет тарифов по Мерседесам" xfId="91"/>
    <cellStyle name="Табличный" xfId="1319"/>
    <cellStyle name="Тысячи [0]_01.01.98" xfId="1320"/>
    <cellStyle name="Тысячи_01.01.98" xfId="1321"/>
    <cellStyle name="Финансовый" xfId="1" builtinId="3"/>
    <cellStyle name="Финансовый 10" xfId="92"/>
    <cellStyle name="Финансовый 2" xfId="93"/>
    <cellStyle name="Финансовый 2 2" xfId="94"/>
    <cellStyle name="Финансовый 2 3" xfId="856"/>
    <cellStyle name="Финансовый 2_Данные 1" xfId="95"/>
    <cellStyle name="Финансовый 3" xfId="96"/>
    <cellStyle name="Финансовый 4" xfId="97"/>
    <cellStyle name="Финансовый 4 2" xfId="857"/>
    <cellStyle name="Финансовый 5" xfId="98"/>
    <cellStyle name="Финансовый 6" xfId="858"/>
  </cellStyles>
  <dxfs count="2"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8-2012%20&#1041;&#1055;%20&#1087;&#1088;&#1086;&#1077;&#1082;&#1090;&#1072;%20&#1057;&#1072;&#1093;&#1072;&#1083;&#1080;&#1085;-1\2.%20&#1082;&#1086;&#1088;&#1088;&#1077;&#1082;&#1090;&#1080;&#1088;&#1086;&#1074;&#1082;&#1072;\Sak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Local%20Settings\Temporary%20Internet%20Files\OLKA0\7100_7101_7103_300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meshavonin\Local%20Settings\Temporary%20Internet%20Files\OLK9F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vkochkin\Local%20Settings\Temporary%20Internet%20Files\OLK10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7-2011%20&#1041;&#1055;%20&#1087;&#1088;&#1086;&#1077;&#1082;&#1090;&#1072;%20&#1057;&#1072;&#1093;&#1072;&#1083;&#1080;&#1085;-1\ExpRp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1040;&#1076;&#1084;&#1080;&#1085;&#1080;&#1089;&#1090;&#1088;&#1072;&#1090;&#1086;&#1088;\&#1056;&#1072;&#1073;&#1086;&#1095;&#1080;&#1081;%20&#1089;&#1090;&#1086;&#1083;\&#1052;&#1086;&#1076;&#1077;&#1083;&#1080;\&#1058;&#1091;&#1072;&#1087;&#1089;&#1077;\06.08.23_Tuapce%20progib%20(&#1041;&#1055;%202007-1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SUPER%20SAKHALIN\ECONOMIC%20MODELS\CURRENT%20OUTLOOK\Sak1%20EM%20Good%20Friday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cons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90;&#1080;&#1085;&#1086;&#1074;&#1072;\All_new_2004_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sburchevskiy\Local%20Settings\Temporary%20Internet%20Files\Content.Outlook\PS05U6JJ\&#1058;&#1077;&#1093;.&#1087;&#1086;&#1082;&#1072;&#1079;&#1072;&#1090;&#1077;&#1083;&#10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yuchernykh\&#1056;&#1072;&#1073;&#1086;&#1095;&#1080;&#1081;%20&#1089;&#1090;&#1086;&#1083;\&#1059;&#1054;\2012\&#1072;&#1074;&#1075;&#1091;&#1089;&#1090;\&#1055;&#1088;&#1077;&#1079;&#1077;&#1085;&#1090;&#1072;&#1094;&#1080;&#1103;\8_&#1040;&#1085;&#1072;&#1083;&#1080;&#1079;_2012(&#1089;01.05.12%20&#1089;&#1078;&#1072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dgchernov\&#1052;&#1086;&#1080;%20&#1076;&#1086;&#1082;&#1091;&#1084;&#1077;&#1085;&#1090;&#1099;\&#1044;&#1054;&#1043;&#1054;&#1042;&#1054;&#1056;&#1040;\2013\&#1048;&#1044;&#1053;-&#1058;&#1045;&#1061;&#1053;&#1054;&#1051;&#1054;&#1043;&#1048;&#1071;\&#1044;&#1086;&#1075;&#1086;&#1074;&#1086;&#1088;\&#1042;%20&#1057;&#1057;&#1044;\&#1056;&#1072;&#1089;&#1095;&#1077;&#1090;%20&#1047;&#1040;&#1050;&#1040;&#1047;&#1063;&#1048;&#1050;&#104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П"/>
      <sheetName val="1"/>
      <sheetName val="объемы"/>
      <sheetName val="чистовик"/>
      <sheetName val="расчеты"/>
      <sheetName val="Script"/>
      <sheetName val="LightSummary"/>
      <sheetName val="EconomicModel"/>
      <sheetName val="Borrowed"/>
      <sheetName val="Control"/>
      <sheetName val="Input Data"/>
      <sheetName val="Main"/>
      <sheetName val="Summary Table"/>
      <sheetName val="aux"/>
      <sheetName val="Самотл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паса"/>
      <sheetName val="структура запаса _тзр"/>
      <sheetName val="структура оборуд_тзр"/>
      <sheetName val="вовлечение запаса_sap_010610"/>
      <sheetName val="вовлечение запаса_010410"/>
      <sheetName val="вовлечение запаса_свод (2)"/>
      <sheetName val="вовлечение запаса_свод (3)"/>
      <sheetName val="структура по складам"/>
      <sheetName val="диаграм2_вовлеч"/>
      <sheetName val="диаграм1_вовлеч"/>
      <sheetName val="стоимость по счетам_"/>
      <sheetName val="стоимость по счетам"/>
      <sheetName val="база_7100_7101_7103"/>
      <sheetName val="DMTR_BP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7">
          <cell r="B7" t="str">
            <v>№ п/п</v>
          </cell>
          <cell r="C7" t="str">
            <v>Показатель</v>
          </cell>
          <cell r="E7" t="str">
            <v>Уточненный факт за Май 2010</v>
          </cell>
          <cell r="I7" t="str">
            <v>Предварительный факт за Июнь 2010</v>
          </cell>
        </row>
        <row r="8">
          <cell r="E8" t="str">
            <v>Запасы на 01.05.2010г.</v>
          </cell>
          <cell r="F8" t="str">
            <v>Приход
за Май 2010г.</v>
          </cell>
          <cell r="G8" t="str">
            <v>Расход
за Май 2010г.</v>
          </cell>
          <cell r="H8" t="str">
            <v>Запасы на   01.06.2010г.</v>
          </cell>
          <cell r="I8" t="str">
            <v>Приход
за Июнь 2010г.</v>
          </cell>
          <cell r="J8" t="str">
            <v>Расход
за Июнь 2010г.</v>
          </cell>
          <cell r="K8" t="str">
            <v>Запасы на   01.07.2010г.</v>
          </cell>
        </row>
        <row r="9">
          <cell r="B9">
            <v>1</v>
          </cell>
          <cell r="C9">
            <v>2</v>
          </cell>
          <cell r="D9">
            <v>3</v>
          </cell>
          <cell r="E9">
            <v>4</v>
          </cell>
          <cell r="F9">
            <v>5</v>
          </cell>
          <cell r="G9">
            <v>6</v>
          </cell>
          <cell r="H9">
            <v>7</v>
          </cell>
          <cell r="I9">
            <v>8</v>
          </cell>
          <cell r="J9">
            <v>9</v>
          </cell>
          <cell r="K9">
            <v>10</v>
          </cell>
        </row>
        <row r="10">
          <cell r="B10">
            <v>1</v>
          </cell>
          <cell r="C10" t="str">
            <v xml:space="preserve">Оборудование для капитального строительства (07 счет) </v>
          </cell>
          <cell r="D10" t="str">
            <v>план</v>
          </cell>
          <cell r="E10">
            <v>23621359393.84</v>
          </cell>
          <cell r="F10">
            <v>713428560</v>
          </cell>
          <cell r="G10">
            <v>1483876990</v>
          </cell>
          <cell r="H10">
            <v>22850910963.84</v>
          </cell>
          <cell r="I10">
            <v>598960000</v>
          </cell>
          <cell r="J10">
            <v>1393487370</v>
          </cell>
          <cell r="K10">
            <v>22056383593.84</v>
          </cell>
          <cell r="M10">
            <v>100000</v>
          </cell>
          <cell r="N10">
            <v>1</v>
          </cell>
        </row>
        <row r="11">
          <cell r="D11" t="str">
            <v>факт</v>
          </cell>
          <cell r="E11">
            <v>16552629410.700001</v>
          </cell>
          <cell r="F11">
            <v>1080020715.6899986</v>
          </cell>
          <cell r="G11">
            <v>1582466129.3399999</v>
          </cell>
          <cell r="H11">
            <v>16050183997.049999</v>
          </cell>
          <cell r="I11">
            <v>338559330.69999999</v>
          </cell>
          <cell r="J11">
            <v>1622268171.97</v>
          </cell>
          <cell r="K11">
            <v>14766475155.780001</v>
          </cell>
          <cell r="M11">
            <v>100000</v>
          </cell>
          <cell r="N11">
            <v>2</v>
          </cell>
        </row>
        <row r="12">
          <cell r="B12">
            <v>2</v>
          </cell>
          <cell r="C12" t="str">
            <v>Оборудование не входящее в сметы строек (08.4)</v>
          </cell>
          <cell r="D12" t="str">
            <v>план</v>
          </cell>
          <cell r="E12">
            <v>676839089.5</v>
          </cell>
          <cell r="F12">
            <v>61244180</v>
          </cell>
          <cell r="G12">
            <v>61244180</v>
          </cell>
          <cell r="H12">
            <v>676839089.5</v>
          </cell>
          <cell r="I12">
            <v>38153230</v>
          </cell>
          <cell r="J12">
            <v>38153230</v>
          </cell>
          <cell r="K12">
            <v>676839089.5</v>
          </cell>
          <cell r="M12">
            <v>200000</v>
          </cell>
          <cell r="N12">
            <v>1</v>
          </cell>
        </row>
        <row r="13">
          <cell r="D13" t="str">
            <v>факт</v>
          </cell>
          <cell r="E13">
            <v>1096721704.5799999</v>
          </cell>
          <cell r="F13">
            <v>245540026.36000001</v>
          </cell>
          <cell r="G13">
            <v>68228881.760000005</v>
          </cell>
          <cell r="H13">
            <v>1274032849.1800001</v>
          </cell>
          <cell r="I13">
            <v>114489729.59999999</v>
          </cell>
          <cell r="J13">
            <v>325523878.33999997</v>
          </cell>
          <cell r="K13">
            <v>1062998700.4400001</v>
          </cell>
          <cell r="M13">
            <v>200000</v>
          </cell>
          <cell r="N13">
            <v>2</v>
          </cell>
        </row>
        <row r="14">
          <cell r="B14">
            <v>3</v>
          </cell>
          <cell r="C14" t="str">
            <v>Запасы материалов (строка 211 бух.баланса) (10 счет)</v>
          </cell>
          <cell r="D14" t="str">
            <v>план</v>
          </cell>
          <cell r="E14">
            <v>6766492335.8299999</v>
          </cell>
          <cell r="F14">
            <v>602037000</v>
          </cell>
          <cell r="G14">
            <v>506219161.98000002</v>
          </cell>
          <cell r="H14">
            <v>6862310173.8499994</v>
          </cell>
          <cell r="I14">
            <v>508314000</v>
          </cell>
          <cell r="J14">
            <v>620289884.94000006</v>
          </cell>
          <cell r="K14">
            <v>6750334288.9099998</v>
          </cell>
        </row>
        <row r="15">
          <cell r="D15" t="str">
            <v>факт</v>
          </cell>
          <cell r="E15">
            <v>3820925793.1900001</v>
          </cell>
          <cell r="F15">
            <v>208107120</v>
          </cell>
          <cell r="G15">
            <v>658679620.52999997</v>
          </cell>
          <cell r="H15">
            <v>3370353292.6599998</v>
          </cell>
          <cell r="I15">
            <v>165820262.05000001</v>
          </cell>
          <cell r="J15">
            <v>161214623.72999999</v>
          </cell>
          <cell r="K15">
            <v>3374958930.98</v>
          </cell>
        </row>
        <row r="16">
          <cell r="B16" t="str">
            <v xml:space="preserve"> 3.1</v>
          </cell>
          <cell r="C16" t="str">
            <v>основная деятельность (орех)</v>
          </cell>
          <cell r="D16" t="str">
            <v>план</v>
          </cell>
          <cell r="E16">
            <v>172840226.91999999</v>
          </cell>
          <cell r="F16">
            <v>149977000</v>
          </cell>
          <cell r="G16">
            <v>83046981.980000004</v>
          </cell>
          <cell r="H16">
            <v>239770244.93999994</v>
          </cell>
          <cell r="I16">
            <v>50947000</v>
          </cell>
          <cell r="J16">
            <v>83272514.939999998</v>
          </cell>
          <cell r="K16">
            <v>207444729.99999994</v>
          </cell>
          <cell r="M16">
            <v>301000</v>
          </cell>
          <cell r="N16">
            <v>1</v>
          </cell>
        </row>
        <row r="17">
          <cell r="D17" t="str">
            <v>факт</v>
          </cell>
          <cell r="H17">
            <v>0</v>
          </cell>
          <cell r="K17">
            <v>0</v>
          </cell>
          <cell r="M17">
            <v>301000</v>
          </cell>
          <cell r="N17">
            <v>2</v>
          </cell>
        </row>
        <row r="18">
          <cell r="B18" t="str">
            <v xml:space="preserve"> 3.2</v>
          </cell>
          <cell r="C18" t="str">
            <v>инвестиционная деятельность (сарех)</v>
          </cell>
          <cell r="D18" t="str">
            <v>план</v>
          </cell>
          <cell r="E18">
            <v>6593652108.9099998</v>
          </cell>
          <cell r="F18">
            <v>452060000</v>
          </cell>
          <cell r="G18">
            <v>423172180</v>
          </cell>
          <cell r="H18">
            <v>6622539928.9099998</v>
          </cell>
          <cell r="I18">
            <v>457367000</v>
          </cell>
          <cell r="J18">
            <v>537017370</v>
          </cell>
          <cell r="K18">
            <v>6542889558.9099998</v>
          </cell>
        </row>
        <row r="19">
          <cell r="D19" t="str">
            <v>факт</v>
          </cell>
          <cell r="E19">
            <v>3820925793.1900001</v>
          </cell>
          <cell r="F19">
            <v>208107120</v>
          </cell>
          <cell r="G19">
            <v>658679620.52999997</v>
          </cell>
          <cell r="H19">
            <v>3370353292.6599998</v>
          </cell>
          <cell r="I19">
            <v>165820262.05000001</v>
          </cell>
          <cell r="J19">
            <v>161214623.72999999</v>
          </cell>
          <cell r="K19">
            <v>3374958930.98</v>
          </cell>
        </row>
        <row r="20">
          <cell r="B20" t="str">
            <v xml:space="preserve"> 3.2.1</v>
          </cell>
          <cell r="C20" t="str">
            <v>материалы для капитального строительства</v>
          </cell>
          <cell r="D20" t="str">
            <v>план</v>
          </cell>
          <cell r="E20">
            <v>6593420407.6999998</v>
          </cell>
          <cell r="F20">
            <v>452060000</v>
          </cell>
          <cell r="G20">
            <v>423172180</v>
          </cell>
          <cell r="H20">
            <v>6622308227.6999998</v>
          </cell>
          <cell r="I20">
            <v>457367000</v>
          </cell>
          <cell r="J20">
            <v>537017370</v>
          </cell>
          <cell r="K20">
            <v>6542657857.6999998</v>
          </cell>
          <cell r="M20">
            <v>302010</v>
          </cell>
          <cell r="N20">
            <v>1</v>
          </cell>
        </row>
        <row r="21">
          <cell r="D21" t="str">
            <v>факт</v>
          </cell>
          <cell r="E21">
            <v>3820694091.8899999</v>
          </cell>
          <cell r="F21">
            <v>208107120</v>
          </cell>
          <cell r="G21">
            <v>658679620.52999997</v>
          </cell>
          <cell r="H21">
            <v>3370121591.3599997</v>
          </cell>
          <cell r="I21">
            <v>165820262.05000001</v>
          </cell>
          <cell r="J21">
            <v>161214623.72999999</v>
          </cell>
          <cell r="K21">
            <v>3374727229.6799998</v>
          </cell>
          <cell r="M21">
            <v>302010</v>
          </cell>
          <cell r="N21">
            <v>2</v>
          </cell>
        </row>
        <row r="22">
          <cell r="B22" t="str">
            <v xml:space="preserve"> 3.2.2</v>
          </cell>
          <cell r="C22" t="str">
            <v>материалы для бурения</v>
          </cell>
          <cell r="D22" t="str">
            <v>план</v>
          </cell>
          <cell r="E22">
            <v>231701.21</v>
          </cell>
          <cell r="H22">
            <v>231701.21</v>
          </cell>
          <cell r="K22">
            <v>231701.21</v>
          </cell>
          <cell r="M22">
            <v>302020</v>
          </cell>
          <cell r="N22">
            <v>1</v>
          </cell>
        </row>
        <row r="23">
          <cell r="D23" t="str">
            <v>факт</v>
          </cell>
          <cell r="E23">
            <v>231701.3</v>
          </cell>
          <cell r="H23">
            <v>231701.3</v>
          </cell>
          <cell r="K23">
            <v>231701.3</v>
          </cell>
          <cell r="M23">
            <v>302020</v>
          </cell>
          <cell r="N23">
            <v>2</v>
          </cell>
        </row>
        <row r="24">
          <cell r="B24">
            <v>4</v>
          </cell>
          <cell r="C24" t="str">
            <v>Товары  (только МТР) (41 счет)</v>
          </cell>
          <cell r="D24" t="str">
            <v>план</v>
          </cell>
          <cell r="E24">
            <v>17856430370.200001</v>
          </cell>
          <cell r="F24">
            <v>1634950930</v>
          </cell>
          <cell r="G24">
            <v>1183952400</v>
          </cell>
          <cell r="H24">
            <v>18307428900.200001</v>
          </cell>
          <cell r="I24">
            <v>1088138860</v>
          </cell>
          <cell r="J24">
            <v>1431298000</v>
          </cell>
          <cell r="K24">
            <v>17964269760.200001</v>
          </cell>
        </row>
        <row r="25">
          <cell r="D25" t="str">
            <v>факт</v>
          </cell>
          <cell r="E25">
            <v>13709671653.060001</v>
          </cell>
          <cell r="F25">
            <v>1275409480.1099994</v>
          </cell>
          <cell r="G25">
            <v>1009546272.84</v>
          </cell>
          <cell r="H25">
            <v>13975534860.33</v>
          </cell>
          <cell r="I25">
            <v>1820945124.1100001</v>
          </cell>
          <cell r="J25">
            <v>705902951.30999994</v>
          </cell>
          <cell r="K25">
            <v>15090577033.129999</v>
          </cell>
        </row>
        <row r="26">
          <cell r="B26" t="str">
            <v xml:space="preserve"> 4.1</v>
          </cell>
          <cell r="C26" t="str">
            <v>Товары  (материалы без учета ГСМ для перепродажи) (41 счет)</v>
          </cell>
          <cell r="D26" t="str">
            <v>план</v>
          </cell>
          <cell r="E26">
            <v>17856430370.200001</v>
          </cell>
          <cell r="F26">
            <v>1634950930</v>
          </cell>
          <cell r="G26">
            <v>1183952400</v>
          </cell>
          <cell r="H26">
            <v>18307428900.200001</v>
          </cell>
          <cell r="I26">
            <v>1088138860</v>
          </cell>
          <cell r="J26">
            <v>1431298000</v>
          </cell>
          <cell r="K26">
            <v>17964269760.200001</v>
          </cell>
        </row>
        <row r="27">
          <cell r="D27" t="str">
            <v>факт</v>
          </cell>
          <cell r="E27">
            <v>13709671653.060001</v>
          </cell>
          <cell r="F27">
            <v>1275409480.1099994</v>
          </cell>
          <cell r="G27">
            <v>1009546272.84</v>
          </cell>
          <cell r="H27">
            <v>13975534860.33</v>
          </cell>
          <cell r="I27">
            <v>1820945124.1100001</v>
          </cell>
          <cell r="J27">
            <v>705902951.30999994</v>
          </cell>
          <cell r="K27">
            <v>15090577033.129999</v>
          </cell>
        </row>
        <row r="28">
          <cell r="B28" t="str">
            <v xml:space="preserve"> 4.1.1</v>
          </cell>
          <cell r="C28" t="str">
            <v>Товары  для капитального строительства (материалы без учета ГСМ для перепродажи) (41 счет)</v>
          </cell>
          <cell r="D28" t="str">
            <v>план</v>
          </cell>
          <cell r="E28">
            <v>15377681314.610001</v>
          </cell>
          <cell r="F28">
            <v>1054806000</v>
          </cell>
          <cell r="G28">
            <v>987401740</v>
          </cell>
          <cell r="H28">
            <v>15445085574.610001</v>
          </cell>
          <cell r="I28">
            <v>1067189000</v>
          </cell>
          <cell r="J28">
            <v>1253040530</v>
          </cell>
          <cell r="K28">
            <v>15259234044.610001</v>
          </cell>
          <cell r="M28">
            <v>401010</v>
          </cell>
          <cell r="N28">
            <v>1</v>
          </cell>
        </row>
        <row r="29">
          <cell r="D29" t="str">
            <v>факт</v>
          </cell>
          <cell r="E29">
            <v>12038864923.280001</v>
          </cell>
          <cell r="F29">
            <v>921183412.30999947</v>
          </cell>
          <cell r="G29">
            <v>917406421.20000005</v>
          </cell>
          <cell r="H29">
            <v>12042641914.389999</v>
          </cell>
          <cell r="I29">
            <v>1596421464.9100001</v>
          </cell>
          <cell r="J29">
            <v>621635731.67999995</v>
          </cell>
          <cell r="K29">
            <v>13017427647.619999</v>
          </cell>
          <cell r="M29">
            <v>401010</v>
          </cell>
          <cell r="N29">
            <v>2</v>
          </cell>
        </row>
        <row r="30">
          <cell r="B30" t="str">
            <v xml:space="preserve"> 4.1.2</v>
          </cell>
          <cell r="C30" t="str">
            <v>Товары для бурения (материалы без учета ГСМ для перепродажи) (41 счет)</v>
          </cell>
          <cell r="D30" t="str">
            <v>план</v>
          </cell>
          <cell r="E30">
            <v>2478749055.5900002</v>
          </cell>
          <cell r="F30">
            <v>580144930</v>
          </cell>
          <cell r="G30">
            <v>196550660</v>
          </cell>
          <cell r="H30">
            <v>2862343325.5900002</v>
          </cell>
          <cell r="I30">
            <v>20949860</v>
          </cell>
          <cell r="J30">
            <v>178257470</v>
          </cell>
          <cell r="K30">
            <v>2705035715.5900002</v>
          </cell>
          <cell r="M30">
            <v>401020</v>
          </cell>
          <cell r="N30">
            <v>1</v>
          </cell>
        </row>
        <row r="31">
          <cell r="D31" t="str">
            <v>факт</v>
          </cell>
          <cell r="E31">
            <v>1670806729.78</v>
          </cell>
          <cell r="F31">
            <v>354226067.80000001</v>
          </cell>
          <cell r="G31">
            <v>92139851.640000001</v>
          </cell>
          <cell r="H31">
            <v>1932892945.9399998</v>
          </cell>
          <cell r="I31">
            <v>224523659.19999999</v>
          </cell>
          <cell r="J31">
            <v>84267219.629999995</v>
          </cell>
          <cell r="K31">
            <v>2073149385.5099998</v>
          </cell>
          <cell r="M31">
            <v>401020</v>
          </cell>
          <cell r="N31">
            <v>2</v>
          </cell>
        </row>
        <row r="32">
          <cell r="B32" t="str">
            <v xml:space="preserve"> 4.2</v>
          </cell>
          <cell r="C32" t="str">
            <v>Товары  (оборудование) (41 счет)</v>
          </cell>
          <cell r="D32" t="str">
            <v>план</v>
          </cell>
          <cell r="H32">
            <v>0</v>
          </cell>
          <cell r="K32">
            <v>0</v>
          </cell>
          <cell r="M32">
            <v>402000</v>
          </cell>
          <cell r="N32">
            <v>1</v>
          </cell>
        </row>
        <row r="33">
          <cell r="D33" t="str">
            <v>факт</v>
          </cell>
          <cell r="H33">
            <v>0</v>
          </cell>
          <cell r="K33">
            <v>0</v>
          </cell>
          <cell r="M33">
            <v>402000</v>
          </cell>
          <cell r="N33">
            <v>2</v>
          </cell>
        </row>
        <row r="34">
          <cell r="B34">
            <v>5</v>
          </cell>
          <cell r="C34" t="str">
            <v>ИТОГО материалов</v>
          </cell>
          <cell r="D34" t="str">
            <v>план</v>
          </cell>
          <cell r="E34">
            <v>24622922706.029999</v>
          </cell>
          <cell r="F34">
            <v>2236987930</v>
          </cell>
          <cell r="G34">
            <v>1690171561.98</v>
          </cell>
          <cell r="H34">
            <v>25169739074.049999</v>
          </cell>
          <cell r="I34">
            <v>1596452860</v>
          </cell>
          <cell r="J34">
            <v>2051587884.9400001</v>
          </cell>
          <cell r="K34">
            <v>24714604049.110001</v>
          </cell>
        </row>
        <row r="35">
          <cell r="D35" t="str">
            <v>факт</v>
          </cell>
          <cell r="E35">
            <v>17530597446.25</v>
          </cell>
          <cell r="F35">
            <v>1483516600.1099994</v>
          </cell>
          <cell r="G35">
            <v>1668225893.3699999</v>
          </cell>
          <cell r="H35">
            <v>17345888152.989998</v>
          </cell>
          <cell r="I35">
            <v>1986765386.1600001</v>
          </cell>
          <cell r="J35">
            <v>867117575.03999996</v>
          </cell>
          <cell r="K35">
            <v>18465535964.110001</v>
          </cell>
        </row>
        <row r="36">
          <cell r="B36">
            <v>6</v>
          </cell>
          <cell r="C36" t="str">
            <v>ИТОГО оборудование</v>
          </cell>
          <cell r="D36" t="str">
            <v>план</v>
          </cell>
          <cell r="E36">
            <v>24298198483.34</v>
          </cell>
          <cell r="F36">
            <v>774672740</v>
          </cell>
          <cell r="G36">
            <v>1545121170</v>
          </cell>
          <cell r="H36">
            <v>23527750053.34</v>
          </cell>
          <cell r="I36">
            <v>637113230</v>
          </cell>
          <cell r="J36">
            <v>1431640600</v>
          </cell>
          <cell r="K36">
            <v>22733222683.34</v>
          </cell>
        </row>
        <row r="37">
          <cell r="D37" t="str">
            <v>факт</v>
          </cell>
          <cell r="E37">
            <v>17649351115.279999</v>
          </cell>
          <cell r="F37">
            <v>1325560742.0499988</v>
          </cell>
          <cell r="G37">
            <v>1650695011.0999999</v>
          </cell>
          <cell r="H37">
            <v>17324216846.23</v>
          </cell>
          <cell r="I37">
            <v>453049060.29999995</v>
          </cell>
          <cell r="J37">
            <v>1947792050.3099999</v>
          </cell>
          <cell r="K37">
            <v>15829473856.220001</v>
          </cell>
        </row>
        <row r="38">
          <cell r="B38">
            <v>7</v>
          </cell>
          <cell r="C38" t="str">
            <v>ИТОГО материалов и оборудования</v>
          </cell>
          <cell r="D38" t="str">
            <v>план</v>
          </cell>
          <cell r="E38">
            <v>48921121189.369995</v>
          </cell>
          <cell r="F38">
            <v>3011660670</v>
          </cell>
          <cell r="G38">
            <v>3235292731.98</v>
          </cell>
          <cell r="H38">
            <v>48697489127.389999</v>
          </cell>
          <cell r="I38">
            <v>2233566090</v>
          </cell>
          <cell r="J38">
            <v>3483228484.9400001</v>
          </cell>
          <cell r="K38">
            <v>47447826732.449997</v>
          </cell>
        </row>
        <row r="39">
          <cell r="D39" t="str">
            <v>факт</v>
          </cell>
          <cell r="E39">
            <v>35179948561.529999</v>
          </cell>
          <cell r="F39">
            <v>2809077342.1599979</v>
          </cell>
          <cell r="G39">
            <v>3318920904.4699998</v>
          </cell>
          <cell r="H39">
            <v>34670104999.220001</v>
          </cell>
          <cell r="I39">
            <v>2439814446.46</v>
          </cell>
          <cell r="J39">
            <v>2814909625.3499999</v>
          </cell>
          <cell r="K39">
            <v>34295009820.330002</v>
          </cell>
        </row>
        <row r="54">
          <cell r="B54" t="str">
            <v>№ п/п</v>
          </cell>
          <cell r="C54" t="str">
            <v>Показатель</v>
          </cell>
          <cell r="E54" t="str">
            <v>Проверка из Формуляра 1</v>
          </cell>
          <cell r="F54" t="str">
            <v>Объем запасов на   01.06.2010г.</v>
          </cell>
          <cell r="G54" t="str">
            <v>До 3 мес.</v>
          </cell>
          <cell r="H54" t="str">
            <v>от 3 до 6 мес.</v>
          </cell>
          <cell r="I54" t="str">
            <v>от 6 мес. до
1 года</v>
          </cell>
          <cell r="J54" t="str">
            <v>от 1 до 3 лет</v>
          </cell>
          <cell r="K54" t="str">
            <v>свыше 3 лет</v>
          </cell>
        </row>
        <row r="55">
          <cell r="B55">
            <v>1</v>
          </cell>
          <cell r="C55">
            <v>2</v>
          </cell>
          <cell r="E55">
            <v>3</v>
          </cell>
          <cell r="F55">
            <v>4</v>
          </cell>
          <cell r="G55">
            <v>5</v>
          </cell>
          <cell r="H55">
            <v>6</v>
          </cell>
          <cell r="I55">
            <v>7</v>
          </cell>
          <cell r="J55">
            <v>8</v>
          </cell>
          <cell r="K55">
            <v>9</v>
          </cell>
        </row>
        <row r="56">
          <cell r="B56">
            <v>1</v>
          </cell>
          <cell r="C56" t="str">
            <v xml:space="preserve">Оборудование для капитального строительства (07 счет) </v>
          </cell>
          <cell r="E56">
            <v>16050183997.049999</v>
          </cell>
          <cell r="F56">
            <v>0</v>
          </cell>
          <cell r="M56">
            <v>100000</v>
          </cell>
        </row>
        <row r="57">
          <cell r="B57">
            <v>2</v>
          </cell>
          <cell r="C57" t="str">
            <v>Оборудование не входящее в сметы строек (08.4)</v>
          </cell>
          <cell r="E57">
            <v>1274032849.1800001</v>
          </cell>
          <cell r="F57">
            <v>0</v>
          </cell>
          <cell r="M57">
            <v>200000</v>
          </cell>
        </row>
        <row r="58">
          <cell r="B58">
            <v>3</v>
          </cell>
          <cell r="C58" t="str">
            <v>Запасы материалов (строка 211 бух.баланса) (10 счет)</v>
          </cell>
          <cell r="E58">
            <v>3370353292.6599998</v>
          </cell>
          <cell r="F58">
            <v>0</v>
          </cell>
          <cell r="M58">
            <v>300000</v>
          </cell>
        </row>
        <row r="59">
          <cell r="B59">
            <v>4</v>
          </cell>
          <cell r="C59" t="str">
            <v>Товары  (только МТР) (41 счет)</v>
          </cell>
          <cell r="E59">
            <v>13975534860.33</v>
          </cell>
          <cell r="F59">
            <v>0</v>
          </cell>
          <cell r="M59">
            <v>400000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Rpt"/>
      <sheetName val="Input Assumptions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rankout"/>
      <sheetName val="rankin"/>
      <sheetName val="Input Summary"/>
      <sheetName val="Production"/>
      <sheetName val="CAPEX"/>
      <sheetName val="OPEX"/>
      <sheetName val="Calculations"/>
      <sheetName val="Tornado"/>
      <sheetName val="ID-Tornado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5">
          <cell r="D95">
            <v>59004.103560221622</v>
          </cell>
        </row>
        <row r="100">
          <cell r="D100">
            <v>35365.589584139452</v>
          </cell>
        </row>
        <row r="125">
          <cell r="D125">
            <v>0.14983982009000588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roject NCF"/>
      <sheetName val="Prices-Tariffs-Inflation"/>
      <sheetName val="Oil &amp; Fuel Production"/>
      <sheetName val="Sales Gas Volumes &amp; Revenue"/>
      <sheetName val="Oil Transportation Tariff"/>
      <sheetName val="RFE Gas PL Tariff"/>
      <sheetName val="Export Gas-LNG Tariff"/>
      <sheetName val="PSA Payments"/>
      <sheetName val="Project Drilling"/>
      <sheetName val="Project Capex"/>
      <sheetName val="Project Pre-AC1"/>
      <sheetName val="Project Opex"/>
      <sheetName val="Other Project Expense"/>
    </sheetNames>
    <sheetDataSet>
      <sheetData sheetId="0" refreshError="1">
        <row r="20">
          <cell r="Z20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 отд. ПУ"/>
      <sheetName val="Форма3"/>
      <sheetName val="Форма4"/>
      <sheetName val="Форма 5"/>
      <sheetName val="Форма2 (таб.2)"/>
      <sheetName val="Форма8 (таб.8)"/>
      <sheetName val="Форма 9 (таб.9)"/>
      <sheetName val="Форма6 (таб.6)"/>
      <sheetName val="Форма12(таб 12)"/>
      <sheetName val="Форма1 (таб.1)"/>
      <sheetName val="АмортизацияОС"/>
      <sheetName val="&lt;--Консолидир. | Суммарно--&gt;"/>
      <sheetName val="Форма бюджет (т.22)"/>
      <sheetName val="Форма3 (таб.3)"/>
      <sheetName val="Форма4 (валюта)"/>
      <sheetName val="ДебЗадПериод"/>
      <sheetName val="ТМЦпоГодам"/>
      <sheetName val="НМА"/>
      <sheetName val="ОС"/>
      <sheetName val="ТМЗ"/>
      <sheetName val="Налоги"/>
      <sheetName val="ДбКр"/>
      <sheetName val="ДбКр_Д"/>
      <sheetName val="Дб&amp;Кр"/>
      <sheetName val="Коэффиценты"/>
      <sheetName val="ЧистАктив"/>
      <sheetName val="Долг&amp;КраткВлож"/>
      <sheetName val="Выручка"/>
      <sheetName val="ПрДолгКраткПасс"/>
      <sheetName val="Форма4_ЕК"/>
      <sheetName val="ОбВнеобАктив"/>
      <sheetName val="saphiddenvaluecache"/>
      <sheetName val="saphiddenbackup"/>
      <sheetName val="saphiddenpivotdefinition"/>
      <sheetName val="sapactivexlhiddensheet"/>
      <sheetName val="lim"/>
    </sheetNames>
    <sheetDataSet>
      <sheetData sheetId="0" refreshError="1">
        <row r="8">
          <cell r="B8">
            <v>2004</v>
          </cell>
        </row>
        <row r="9">
          <cell r="B9">
            <v>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9">
          <cell r="R39" t="str">
            <v>X</v>
          </cell>
        </row>
      </sheetData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ат.пар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БИ-2-18-П"/>
      <sheetName val="БИ-2-19-П"/>
      <sheetName val="БИ-2-7-П"/>
      <sheetName val="БИ-2-9-П"/>
      <sheetName val="БИ-2-14-П"/>
      <sheetName val="БИ-2-16-П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C39" t="str">
            <v>X</v>
          </cell>
          <cell r="D39" t="str">
            <v>X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L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  <cell r="Y39" t="str">
            <v>X</v>
          </cell>
          <cell r="Z39" t="str">
            <v>X</v>
          </cell>
          <cell r="AA39" t="str">
            <v>X</v>
          </cell>
          <cell r="AB39" t="str">
            <v>X</v>
          </cell>
          <cell r="AC39" t="str">
            <v>X</v>
          </cell>
          <cell r="AD39" t="str">
            <v>X</v>
          </cell>
          <cell r="AE39" t="str">
            <v>X</v>
          </cell>
          <cell r="AF39" t="str">
            <v>X</v>
          </cell>
          <cell r="AH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F39" t="str">
            <v>X</v>
          </cell>
          <cell r="BG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3 (A)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Внереализ_дох_расх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39">
          <cell r="K39" t="str">
            <v>X</v>
          </cell>
          <cell r="BE39" t="str">
            <v>X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рупненные марки"/>
      <sheetName val="Расчет аренды"/>
      <sheetName val="Аренда"/>
      <sheetName val="Нормы_Автомобили"/>
      <sheetName val="Нормы_Самоходные машины"/>
      <sheetName val="Ценовые показатели"/>
      <sheetName val="Аренда_Самоходные"/>
      <sheetName val="Аренда_Автомоби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Sheet"/>
      <sheetName val="ТЭП"/>
      <sheetName val="ЧДП"/>
      <sheetName val="Фин.рез."/>
      <sheetName val="Производство"/>
      <sheetName val="ПроизводствоП"/>
      <sheetName val="ПроизводствоФ"/>
      <sheetName val="Геология"/>
      <sheetName val="ГеологияП"/>
      <sheetName val="ГеологияФ"/>
      <sheetName val="Бурение"/>
      <sheetName val="БурениеП"/>
      <sheetName val="БурениеФ"/>
      <sheetName val="HR"/>
      <sheetName val="HRп"/>
      <sheetName val="HRф"/>
      <sheetName val="ТБН"/>
      <sheetName val="ТБНп"/>
      <sheetName val="ТБНф"/>
      <sheetName val="ТБГ"/>
      <sheetName val="ТБГп"/>
      <sheetName val="ТБГф"/>
      <sheetName val="Экономика"/>
      <sheetName val="ЭкономикаП"/>
      <sheetName val="ЭкономикаФ"/>
      <sheetName val="Затраты"/>
      <sheetName val="ЗатратыП"/>
      <sheetName val="ЗатратыФ"/>
      <sheetName val="Ремонты"/>
      <sheetName val="РемонтыП"/>
      <sheetName val="РемонтыФ"/>
      <sheetName val="Энергия"/>
      <sheetName val="ЭнергияП"/>
      <sheetName val="ЭнергияФ"/>
      <sheetName val="Транспорт"/>
      <sheetName val="ТранспортП"/>
      <sheetName val="ТранспортФ"/>
      <sheetName val="CAPEX(M)"/>
      <sheetName val="CAPEX(M)П"/>
      <sheetName val="CAPEX(M)Ф"/>
      <sheetName val="CAPEXп"/>
      <sheetName val="CAPEXф"/>
      <sheetName val="ПрочаяФ"/>
      <sheetName val="БНПРф"/>
      <sheetName val="ЛицУчФ"/>
      <sheetName val="Проверка"/>
      <sheetName val="4"/>
      <sheetName val="5"/>
      <sheetName val="6"/>
      <sheetName val="7"/>
      <sheetName val="8"/>
      <sheetName val="10"/>
      <sheetName val="11"/>
      <sheetName val="13"/>
      <sheetName val="14"/>
      <sheetName val="15"/>
      <sheetName val="16"/>
      <sheetName val="17"/>
      <sheetName val="171"/>
      <sheetName val="18"/>
      <sheetName val="19"/>
      <sheetName val="20"/>
      <sheetName val="21"/>
      <sheetName val="23"/>
      <sheetName val="24"/>
      <sheetName val="25"/>
      <sheetName val="26"/>
      <sheetName val="27"/>
      <sheetName val="30"/>
      <sheetName val="34"/>
      <sheetName val="35"/>
      <sheetName val="36"/>
      <sheetName val="37"/>
      <sheetName val="39"/>
      <sheetName val="28"/>
      <sheetName val="40"/>
      <sheetName val="42"/>
      <sheetName val="43"/>
      <sheetName val="45"/>
      <sheetName val="44"/>
    </sheetNames>
    <sheetDataSet>
      <sheetData sheetId="0">
        <row r="2">
          <cell r="I2" t="str">
            <v>ПВГ</v>
          </cell>
        </row>
        <row r="3">
          <cell r="I3" t="str">
            <v>Ванкор</v>
          </cell>
        </row>
        <row r="4">
          <cell r="I4" t="str">
            <v>Лиц уч-ки Ванкора</v>
          </cell>
        </row>
        <row r="7">
          <cell r="I7">
            <v>2009</v>
          </cell>
        </row>
        <row r="8">
          <cell r="I8">
            <v>2010</v>
          </cell>
        </row>
        <row r="9">
          <cell r="I9">
            <v>2011</v>
          </cell>
        </row>
        <row r="10">
          <cell r="I10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ТС"/>
      <sheetName val="Февраль-дек"/>
      <sheetName val="Приложение №2"/>
      <sheetName val="Инструкция"/>
      <sheetName val="Все марки"/>
      <sheetName val="Месторождения"/>
      <sheetName val="ТС1"/>
      <sheetName val="СП"/>
      <sheetName val="СП (2)"/>
      <sheetName val="1"/>
      <sheetName val="2"/>
      <sheetName val="Тарифы 2012-2017"/>
      <sheetName val="ГСМ АТС"/>
      <sheetName val="АТС топливо на прогрев"/>
      <sheetName val="Расчет"/>
      <sheetName val="ВД"/>
      <sheetName val="структура"/>
      <sheetName val="Тарифы Р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B9" t="str">
            <v>аварийно-ремонтный комплекс на базе "ВИТЯЗЬ"</v>
          </cell>
        </row>
        <row r="10">
          <cell r="B10" t="str">
            <v>аварийно-ремонтный комплекс на базе "ВИТЯЗЬ"</v>
          </cell>
        </row>
        <row r="11">
          <cell r="B11" t="str">
            <v>Аварийно-ремонтный комплекс на базе "Хаски"</v>
          </cell>
        </row>
        <row r="12">
          <cell r="B12" t="str">
            <v>Аварийно-ремонтный комплекс на базе "Хаски"</v>
          </cell>
        </row>
        <row r="13">
          <cell r="B13" t="str">
            <v>Автобус малой вместимости</v>
          </cell>
        </row>
        <row r="14">
          <cell r="B14" t="str">
            <v>Автогидроподъемник</v>
          </cell>
        </row>
        <row r="15">
          <cell r="B15" t="str">
            <v>Автогрейдер тяжелый</v>
          </cell>
        </row>
        <row r="16">
          <cell r="B16" t="str">
            <v>Автокран г\п 16т</v>
          </cell>
        </row>
        <row r="17">
          <cell r="B17" t="str">
            <v>Автокран г\п 200т</v>
          </cell>
        </row>
        <row r="18">
          <cell r="B18" t="str">
            <v>Автокран г\п 25т</v>
          </cell>
        </row>
        <row r="19">
          <cell r="B19" t="str">
            <v>Автокран г\п 25т</v>
          </cell>
        </row>
        <row r="20">
          <cell r="B20" t="str">
            <v>Автокран г\п 25т</v>
          </cell>
        </row>
        <row r="21">
          <cell r="B21" t="str">
            <v>Автокран г\п 25т</v>
          </cell>
        </row>
        <row r="22">
          <cell r="B22" t="str">
            <v>Автокран г\п 25т</v>
          </cell>
        </row>
        <row r="23">
          <cell r="B23" t="str">
            <v>Автокран г\п 25т с услугами стропальщиков</v>
          </cell>
        </row>
        <row r="24">
          <cell r="B24" t="str">
            <v>Автокран г\п 25т с услугами стропальщиков</v>
          </cell>
        </row>
        <row r="25">
          <cell r="B25" t="str">
            <v>Автокран г\п 25т с услугами стропальщиков</v>
          </cell>
        </row>
        <row r="26">
          <cell r="B26" t="str">
            <v>Автокран г\п 25т с услугами стропальщиков</v>
          </cell>
        </row>
        <row r="27">
          <cell r="B27" t="str">
            <v>Автокран г\п 25т с услугами стропальщиков</v>
          </cell>
        </row>
        <row r="28">
          <cell r="B28" t="str">
            <v>Автокран г\п 60т</v>
          </cell>
        </row>
        <row r="29">
          <cell r="B29" t="str">
            <v>Автокран г\п 90т</v>
          </cell>
        </row>
        <row r="30">
          <cell r="B30" t="str">
            <v>автомобиль бортовой г\п 1,5 тн.</v>
          </cell>
        </row>
        <row r="31">
          <cell r="B31" t="str">
            <v>автомобиль бортовой г\п 7тн. с КМУ г\п 8 тн.</v>
          </cell>
        </row>
        <row r="32">
          <cell r="B32" t="str">
            <v>автомобиль грузопассажирский (имп.)</v>
          </cell>
        </row>
        <row r="33">
          <cell r="B33" t="str">
            <v>автомобиль грузопассажирский (имп.)</v>
          </cell>
        </row>
        <row r="34">
          <cell r="B34" t="str">
            <v>автомобиль грузопассажирский (имп.)</v>
          </cell>
        </row>
        <row r="35">
          <cell r="B35" t="str">
            <v>автомобиль грузопассажирский (имп.)</v>
          </cell>
        </row>
        <row r="36">
          <cell r="B36" t="str">
            <v>автомобиль грузопассажирский (отеч.)</v>
          </cell>
        </row>
        <row r="37">
          <cell r="B37" t="str">
            <v>автомобиль грузопассажирский (отеч.)</v>
          </cell>
        </row>
        <row r="38">
          <cell r="B38" t="str">
            <v>автомобиль грузопассажирский (отеч.)</v>
          </cell>
        </row>
        <row r="39">
          <cell r="B39" t="str">
            <v>автомобиль грузопассажирский (отеч.)</v>
          </cell>
        </row>
        <row r="40">
          <cell r="B40" t="str">
            <v>автомобиль легковой (имп.)</v>
          </cell>
        </row>
        <row r="41">
          <cell r="B41" t="str">
            <v>автомобиль легковой (имп.)</v>
          </cell>
        </row>
        <row r="42">
          <cell r="B42" t="str">
            <v>автомобиль повышенной проходимости (имп.)</v>
          </cell>
        </row>
        <row r="43">
          <cell r="B43" t="str">
            <v>автомобиль повышенной проходимости (имп.)</v>
          </cell>
        </row>
        <row r="44">
          <cell r="B44" t="str">
            <v>автомобиль повышенной проходимости (имп.)</v>
          </cell>
        </row>
        <row r="45">
          <cell r="B45" t="str">
            <v>автомобиль повышенной проходимости (имп.)</v>
          </cell>
        </row>
        <row r="46">
          <cell r="B46" t="str">
            <v>автомобиль повышенной проходимости (имп.)</v>
          </cell>
        </row>
        <row r="47">
          <cell r="B47" t="str">
            <v>автомобиль повышенной проходимости (отеч.)</v>
          </cell>
        </row>
        <row r="48">
          <cell r="B48" t="str">
            <v>автомобиль повышенной проходимости (отеч.)</v>
          </cell>
        </row>
        <row r="49">
          <cell r="B49" t="str">
            <v>автомобиль повышенной проходимости (отеч.)</v>
          </cell>
        </row>
        <row r="50">
          <cell r="B50" t="str">
            <v>автомобиль повышенной проходимости (отеч.)</v>
          </cell>
        </row>
        <row r="51">
          <cell r="B51" t="str">
            <v>автомобиль повышенной проходимости (отеч.)</v>
          </cell>
        </row>
        <row r="52">
          <cell r="B52" t="str">
            <v>Автотопливозаправщик до 12м3</v>
          </cell>
        </row>
        <row r="53">
          <cell r="B53" t="str">
            <v>Автотопливозаправщик до 12м3</v>
          </cell>
        </row>
        <row r="54">
          <cell r="B54" t="str">
            <v>Автотопливозаправщик до 12м3</v>
          </cell>
        </row>
        <row r="55">
          <cell r="B55" t="str">
            <v>Автотопливозаправщик до 12м3</v>
          </cell>
        </row>
        <row r="56">
          <cell r="B56" t="str">
            <v>Автоцистерна для питьевой воды 10м3</v>
          </cell>
        </row>
        <row r="57">
          <cell r="B57" t="str">
            <v>Автоцистерна для питьевой воды 10м3</v>
          </cell>
        </row>
        <row r="58">
          <cell r="B58" t="str">
            <v>Автоцистерна для питьевой воды 10м3</v>
          </cell>
        </row>
        <row r="59">
          <cell r="B59" t="str">
            <v>Автоцистерна нефтепромысловая 10м3</v>
          </cell>
        </row>
        <row r="60">
          <cell r="B60" t="str">
            <v>Автоцистерна нефтепромысловая 10м3</v>
          </cell>
        </row>
        <row r="61">
          <cell r="B61" t="str">
            <v>Автоцистерна нефтепромысловая 16м3</v>
          </cell>
        </row>
        <row r="62">
          <cell r="B62" t="str">
            <v>Агрегат для наземного ремонта (АНРВ)</v>
          </cell>
        </row>
        <row r="63">
          <cell r="B63" t="str">
            <v>Агрегат для наземного ремонта (АНРВ)</v>
          </cell>
        </row>
        <row r="64">
          <cell r="B64" t="str">
            <v>Агрегат для наземного ремонта (АНРВ)</v>
          </cell>
        </row>
        <row r="65">
          <cell r="B65" t="str">
            <v>агрегат для перевозки штанг с кран-манипулятором (АПШ)</v>
          </cell>
        </row>
        <row r="66">
          <cell r="B66" t="str">
            <v>Агрегат для сбора конденсата нефти</v>
          </cell>
        </row>
        <row r="67">
          <cell r="B67" t="str">
            <v>агрегаты для депарафинизации скважин</v>
          </cell>
        </row>
        <row r="68">
          <cell r="B68" t="str">
            <v>агрегаты для депарафинизации скважин</v>
          </cell>
        </row>
        <row r="69">
          <cell r="B69" t="str">
            <v>Бульдозер колесный</v>
          </cell>
        </row>
        <row r="70">
          <cell r="B70" t="str">
            <v>Бульдозер колесный</v>
          </cell>
        </row>
        <row r="71">
          <cell r="B71" t="str">
            <v>Бульдозер легкий</v>
          </cell>
        </row>
        <row r="72">
          <cell r="B72" t="str">
            <v>Бульдозер средний</v>
          </cell>
        </row>
        <row r="73">
          <cell r="B73" t="str">
            <v>Бульдозер средний</v>
          </cell>
        </row>
        <row r="74">
          <cell r="B74" t="str">
            <v>Бульдозер средний</v>
          </cell>
        </row>
        <row r="75">
          <cell r="B75" t="str">
            <v>Бульдозер средний</v>
          </cell>
        </row>
        <row r="76">
          <cell r="B76" t="str">
            <v>Бульдозер средний</v>
          </cell>
        </row>
        <row r="77">
          <cell r="B77" t="str">
            <v>Бульдозер тяжелый</v>
          </cell>
        </row>
        <row r="78">
          <cell r="B78" t="str">
            <v>Бульдозер тяжелый</v>
          </cell>
        </row>
        <row r="79">
          <cell r="B79" t="str">
            <v>Вахтовый автобус</v>
          </cell>
        </row>
        <row r="80">
          <cell r="B80" t="str">
            <v>Вахтовый автобус</v>
          </cell>
        </row>
        <row r="81">
          <cell r="B81" t="str">
            <v>Вахтовый автобус</v>
          </cell>
        </row>
        <row r="82">
          <cell r="B82" t="str">
            <v>Вахтовый автобус</v>
          </cell>
        </row>
        <row r="83">
          <cell r="B83" t="str">
            <v>Вездеходное транспортное средство</v>
          </cell>
        </row>
        <row r="84">
          <cell r="B84" t="str">
            <v>Вездеходное транспортное средство</v>
          </cell>
        </row>
        <row r="85">
          <cell r="B85" t="str">
            <v>Вездеходное транспортное средство</v>
          </cell>
        </row>
        <row r="86">
          <cell r="B86" t="str">
            <v>Вездеходное транспортное средство</v>
          </cell>
        </row>
        <row r="87">
          <cell r="B87" t="str">
            <v>Вездеходное транспортное средство</v>
          </cell>
        </row>
        <row r="88">
          <cell r="B88" t="str">
            <v>Вездеходное транспортное средство</v>
          </cell>
        </row>
        <row r="89">
          <cell r="B89" t="str">
            <v>Гусеничная транспортная машина</v>
          </cell>
        </row>
        <row r="90">
          <cell r="B90" t="str">
            <v>Гусеничная транспортная машина</v>
          </cell>
        </row>
        <row r="91">
          <cell r="B91" t="str">
            <v>Гусеничная транспортная машина</v>
          </cell>
        </row>
        <row r="92">
          <cell r="B92" t="str">
            <v>Двухзвенный гусеничный транспортер легкий</v>
          </cell>
        </row>
        <row r="93">
          <cell r="B93" t="str">
            <v>Дорожная лаборатория</v>
          </cell>
        </row>
        <row r="94">
          <cell r="B94" t="str">
            <v>комбинированная дорожная машина</v>
          </cell>
        </row>
        <row r="95">
          <cell r="B95" t="str">
            <v>Кран самоходный г\п 25т</v>
          </cell>
        </row>
        <row r="96">
          <cell r="B96" t="str">
            <v>Лаборатория экологического контроля</v>
          </cell>
        </row>
        <row r="97">
          <cell r="B97" t="str">
            <v>Машина ассенизационная</v>
          </cell>
        </row>
        <row r="98">
          <cell r="B98" t="str">
            <v>Машина ассенизационная</v>
          </cell>
        </row>
        <row r="99">
          <cell r="B99" t="str">
            <v>Машина для рекультивации земель</v>
          </cell>
        </row>
        <row r="100">
          <cell r="B100" t="str">
            <v>машина коммунально-строительная многоцелевая</v>
          </cell>
        </row>
        <row r="101">
          <cell r="B101" t="str">
            <v>машина коммунально-строительная многоцелевая</v>
          </cell>
        </row>
        <row r="102">
          <cell r="B102" t="str">
            <v>машина погрузочно-уборочная</v>
          </cell>
        </row>
        <row r="103">
          <cell r="B103" t="str">
            <v>Передвижная паровая установка</v>
          </cell>
        </row>
        <row r="104">
          <cell r="B104" t="str">
            <v>Передвижная паровая установка</v>
          </cell>
        </row>
        <row r="105">
          <cell r="B105" t="str">
            <v>Передвижная паровая установка</v>
          </cell>
        </row>
        <row r="106">
          <cell r="B106" t="str">
            <v>Передвижная паровая установка</v>
          </cell>
        </row>
        <row r="107">
          <cell r="B107" t="str">
            <v>Передвижная паровая установка</v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Лоты 3 года"/>
    </sheetNames>
    <sheetDataSet>
      <sheetData sheetId="0" refreshError="1"/>
      <sheetData sheetId="1">
        <row r="13">
          <cell r="D13" t="str">
            <v xml:space="preserve">Управление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>
        <row r="1">
          <cell r="E1">
            <v>0.93704631127905191</v>
          </cell>
        </row>
      </sheetData>
      <sheetData sheetId="28">
        <row r="1">
          <cell r="E1">
            <v>0.93704631127905191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G80"/>
  <sheetViews>
    <sheetView tabSelected="1" view="pageBreakPreview" zoomScale="70" zoomScaleNormal="100" zoomScaleSheetLayoutView="70" workbookViewId="0">
      <pane xSplit="7" ySplit="15" topLeftCell="V36" activePane="bottomRight" state="frozen"/>
      <selection activeCell="B88" sqref="B88"/>
      <selection pane="topRight" activeCell="B88" sqref="B88"/>
      <selection pane="bottomLeft" activeCell="B88" sqref="B88"/>
      <selection pane="bottomRight" activeCell="W3" sqref="W3"/>
    </sheetView>
  </sheetViews>
  <sheetFormatPr defaultRowHeight="12.75" outlineLevelCol="1" x14ac:dyDescent="0.2"/>
  <cols>
    <col min="1" max="3" width="9.140625" hidden="1" customWidth="1" outlineLevel="1"/>
    <col min="4" max="4" width="12.7109375" customWidth="1" collapsed="1"/>
    <col min="5" max="5" width="14.42578125" customWidth="1"/>
    <col min="6" max="6" width="15.85546875" customWidth="1"/>
    <col min="7" max="7" width="30.42578125" customWidth="1"/>
    <col min="8" max="8" width="20.28515625" customWidth="1"/>
    <col min="9" max="9" width="10" customWidth="1"/>
    <col min="10" max="10" width="12" hidden="1" customWidth="1"/>
    <col min="11" max="11" width="16.28515625" customWidth="1"/>
    <col min="12" max="13" width="5.7109375" customWidth="1"/>
    <col min="14" max="14" width="5.140625" customWidth="1"/>
    <col min="15" max="15" width="4.85546875" customWidth="1"/>
    <col min="16" max="17" width="5.42578125" customWidth="1"/>
    <col min="18" max="19" width="5.28515625" customWidth="1"/>
    <col min="20" max="20" width="6.140625" customWidth="1"/>
    <col min="21" max="43" width="6.28515625" customWidth="1"/>
    <col min="44" max="48" width="9.140625" hidden="1" customWidth="1" outlineLevel="1"/>
    <col min="49" max="49" width="11.5703125" hidden="1" customWidth="1" outlineLevel="1"/>
    <col min="50" max="54" width="9.140625" hidden="1" customWidth="1" outlineLevel="1"/>
    <col min="55" max="55" width="11.5703125" hidden="1" customWidth="1" outlineLevel="1"/>
    <col min="56" max="60" width="9.140625" hidden="1" customWidth="1" outlineLevel="1"/>
    <col min="61" max="61" width="11.5703125" hidden="1" customWidth="1" outlineLevel="1"/>
    <col min="62" max="66" width="9.140625" hidden="1" customWidth="1" outlineLevel="1"/>
    <col min="67" max="67" width="11.5703125" hidden="1" customWidth="1" outlineLevel="1"/>
    <col min="68" max="72" width="9.140625" hidden="1" customWidth="1" outlineLevel="1"/>
    <col min="73" max="73" width="11.5703125" hidden="1" customWidth="1" outlineLevel="1"/>
    <col min="74" max="78" width="9.140625" hidden="1" customWidth="1" outlineLevel="1"/>
    <col min="79" max="79" width="11.5703125" hidden="1" customWidth="1" outlineLevel="1"/>
    <col min="80" max="84" width="9.140625" hidden="1" customWidth="1" outlineLevel="1"/>
    <col min="85" max="85" width="11.5703125" hidden="1" customWidth="1" outlineLevel="1"/>
    <col min="86" max="90" width="9.140625" hidden="1" customWidth="1" outlineLevel="1"/>
    <col min="91" max="91" width="11.5703125" hidden="1" customWidth="1" outlineLevel="1"/>
    <col min="92" max="96" width="9.140625" hidden="1" customWidth="1" outlineLevel="1"/>
    <col min="97" max="97" width="11.5703125" hidden="1" customWidth="1" outlineLevel="1"/>
    <col min="98" max="102" width="9.140625" hidden="1" customWidth="1" outlineLevel="1"/>
    <col min="103" max="103" width="11.5703125" hidden="1" customWidth="1" outlineLevel="1"/>
    <col min="104" max="108" width="9.140625" hidden="1" customWidth="1" outlineLevel="1"/>
    <col min="109" max="109" width="11" hidden="1" customWidth="1" outlineLevel="1"/>
    <col min="110" max="114" width="9.140625" hidden="1" customWidth="1" outlineLevel="1"/>
    <col min="115" max="115" width="11" hidden="1" customWidth="1" outlineLevel="1"/>
    <col min="116" max="116" width="8.5703125" customWidth="1" collapsed="1"/>
    <col min="117" max="117" width="8.5703125" customWidth="1"/>
    <col min="118" max="118" width="10" customWidth="1"/>
    <col min="119" max="119" width="12.42578125" customWidth="1"/>
    <col min="120" max="120" width="6.85546875" customWidth="1"/>
    <col min="121" max="121" width="10.7109375" customWidth="1"/>
    <col min="122" max="123" width="9.140625" customWidth="1" outlineLevel="1"/>
    <col min="124" max="124" width="16.7109375" customWidth="1"/>
    <col min="125" max="125" width="13.7109375" customWidth="1"/>
    <col min="126" max="126" width="17.42578125" customWidth="1"/>
    <col min="127" max="127" width="17.42578125" hidden="1" customWidth="1"/>
    <col min="128" max="128" width="8.85546875" hidden="1" customWidth="1"/>
    <col min="129" max="129" width="13.5703125" hidden="1" customWidth="1"/>
    <col min="130" max="130" width="9.140625" style="7" customWidth="1"/>
    <col min="131" max="131" width="16.85546875" style="7" customWidth="1"/>
    <col min="132" max="132" width="18.140625" style="7" customWidth="1"/>
    <col min="133" max="133" width="17.7109375" style="7" customWidth="1"/>
    <col min="134" max="134" width="17.5703125" style="7" customWidth="1"/>
    <col min="135" max="135" width="9.140625" style="7"/>
    <col min="136" max="136" width="16.42578125" style="7" customWidth="1"/>
    <col min="137" max="137" width="13.85546875" style="7" customWidth="1"/>
    <col min="138" max="16384" width="9.140625" style="7"/>
  </cols>
  <sheetData>
    <row r="1" spans="1:129" s="5" customFormat="1" ht="22.5" customHeight="1" x14ac:dyDescent="0.3">
      <c r="A1" s="1"/>
      <c r="B1" s="1"/>
      <c r="C1" s="1"/>
      <c r="D1" s="1"/>
      <c r="E1" s="2"/>
      <c r="F1" s="3"/>
      <c r="G1" s="4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62"/>
      <c r="DO1" s="1"/>
      <c r="DP1" s="1"/>
      <c r="DR1" s="1"/>
      <c r="DS1" s="1"/>
      <c r="DT1" s="1"/>
      <c r="DU1" s="1"/>
      <c r="DV1" s="1"/>
      <c r="DW1" s="1"/>
      <c r="DX1" s="1"/>
      <c r="DY1" s="1"/>
    </row>
    <row r="2" spans="1:129" s="5" customFormat="1" ht="22.5" customHeight="1" x14ac:dyDescent="0.3">
      <c r="A2" s="1"/>
      <c r="B2" s="1"/>
      <c r="C2" s="1"/>
      <c r="D2" s="1"/>
      <c r="E2" s="2"/>
      <c r="F2" s="3"/>
      <c r="G2" s="4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62"/>
      <c r="DO2" s="1"/>
      <c r="DP2" s="1"/>
      <c r="DR2" s="1"/>
      <c r="DS2" s="1"/>
      <c r="DT2" s="1"/>
      <c r="DU2" s="1"/>
      <c r="DV2" s="1"/>
      <c r="DW2" s="1"/>
      <c r="DX2" s="1"/>
      <c r="DY2" s="1"/>
    </row>
    <row r="3" spans="1:129" s="5" customFormat="1" ht="22.5" customHeight="1" x14ac:dyDescent="0.3">
      <c r="A3" s="1"/>
      <c r="B3" s="1"/>
      <c r="C3" s="1"/>
      <c r="D3" s="140"/>
      <c r="E3" s="2"/>
      <c r="F3" s="3"/>
      <c r="G3" s="4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62"/>
      <c r="DO3" s="1"/>
      <c r="DP3" s="1"/>
      <c r="DR3" s="1"/>
      <c r="DS3" s="1"/>
      <c r="DT3" s="1"/>
      <c r="DU3" s="1"/>
      <c r="DV3" s="1"/>
      <c r="DW3" s="1"/>
      <c r="DX3" s="1"/>
      <c r="DY3" s="1"/>
    </row>
    <row r="4" spans="1:129" s="5" customFormat="1" ht="14.25" customHeight="1" x14ac:dyDescent="0.3">
      <c r="A4" s="1"/>
      <c r="B4" s="1"/>
      <c r="C4" s="1"/>
      <c r="D4" s="140"/>
      <c r="E4" s="2"/>
      <c r="F4" s="3"/>
      <c r="G4" s="4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5" customFormat="1" ht="14.25" customHeight="1" x14ac:dyDescent="0.3">
      <c r="A5" s="1"/>
      <c r="B5" s="1"/>
      <c r="C5" s="1"/>
      <c r="D5" s="6"/>
      <c r="E5" s="6"/>
      <c r="F5" s="6"/>
      <c r="G5" s="6"/>
      <c r="H5" s="6"/>
      <c r="I5" s="6"/>
      <c r="J5" s="6"/>
      <c r="K5" s="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</row>
    <row r="6" spans="1:129" s="5" customFormat="1" ht="22.5" customHeight="1" x14ac:dyDescent="0.3">
      <c r="A6" s="1"/>
      <c r="B6" s="1"/>
      <c r="C6" s="1"/>
      <c r="D6" s="1"/>
      <c r="E6" s="2"/>
      <c r="F6" s="3"/>
      <c r="G6" s="4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62" t="s">
        <v>144</v>
      </c>
      <c r="DO6" s="1"/>
      <c r="DP6" s="1"/>
      <c r="DR6" s="1"/>
      <c r="DS6" s="1"/>
      <c r="DT6" s="1"/>
      <c r="DU6" s="1"/>
      <c r="DV6" s="1"/>
      <c r="DW6" s="1"/>
      <c r="DX6" s="1"/>
      <c r="DY6" s="1"/>
    </row>
    <row r="7" spans="1:129" s="5" customFormat="1" ht="22.5" customHeight="1" x14ac:dyDescent="0.3">
      <c r="A7" s="1"/>
      <c r="B7" s="1"/>
      <c r="C7" s="1"/>
      <c r="D7" s="140"/>
      <c r="E7" s="2"/>
      <c r="F7" s="3"/>
      <c r="G7" s="4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62" t="s">
        <v>135</v>
      </c>
      <c r="DO7" s="1"/>
      <c r="DP7" s="1"/>
      <c r="DR7" s="1"/>
      <c r="DS7" s="1"/>
      <c r="DT7" s="1"/>
      <c r="DU7" s="1"/>
      <c r="DV7" s="1"/>
      <c r="DW7" s="1"/>
      <c r="DX7" s="1"/>
      <c r="DY7" s="1"/>
    </row>
    <row r="8" spans="1:129" s="5" customFormat="1" ht="22.5" customHeight="1" x14ac:dyDescent="0.3">
      <c r="A8" s="1"/>
      <c r="B8" s="1"/>
      <c r="C8" s="1"/>
      <c r="D8" s="140"/>
      <c r="E8" s="2"/>
      <c r="F8" s="3"/>
      <c r="G8" s="4"/>
      <c r="H8" s="1"/>
      <c r="I8" s="1"/>
      <c r="J8" s="1"/>
      <c r="K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62"/>
      <c r="DO8" s="1"/>
      <c r="DP8" s="1"/>
      <c r="DR8" s="1"/>
      <c r="DS8" s="1"/>
      <c r="DT8" s="1"/>
      <c r="DU8" s="1"/>
      <c r="DV8" s="1"/>
      <c r="DW8" s="1"/>
      <c r="DX8" s="1"/>
      <c r="DY8" s="1"/>
    </row>
    <row r="9" spans="1:129" ht="20.25" x14ac:dyDescent="0.3">
      <c r="D9" s="204" t="s">
        <v>133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</row>
    <row r="10" spans="1:129" ht="20.25" customHeight="1" thickBot="1" x14ac:dyDescent="0.25"/>
    <row r="11" spans="1:129" s="9" customFormat="1" ht="18.75" customHeight="1" thickBot="1" x14ac:dyDescent="0.25">
      <c r="A11" s="8"/>
      <c r="B11" s="8"/>
      <c r="C11" s="8" t="s">
        <v>10</v>
      </c>
      <c r="D11" s="239" t="s">
        <v>11</v>
      </c>
      <c r="E11" s="239" t="s">
        <v>12</v>
      </c>
      <c r="F11" s="239" t="s">
        <v>13</v>
      </c>
      <c r="G11" s="242" t="s">
        <v>0</v>
      </c>
      <c r="H11" s="242" t="s">
        <v>1</v>
      </c>
      <c r="I11" s="242" t="s">
        <v>14</v>
      </c>
      <c r="J11" s="242" t="s">
        <v>15</v>
      </c>
      <c r="K11" s="245" t="s">
        <v>16</v>
      </c>
      <c r="L11" s="248" t="s">
        <v>17</v>
      </c>
      <c r="M11" s="226"/>
      <c r="N11" s="226" t="s">
        <v>18</v>
      </c>
      <c r="O11" s="226"/>
      <c r="P11" s="226" t="s">
        <v>19</v>
      </c>
      <c r="Q11" s="226"/>
      <c r="R11" s="226" t="s">
        <v>20</v>
      </c>
      <c r="S11" s="227"/>
      <c r="T11" s="228" t="s">
        <v>134</v>
      </c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30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29"/>
      <c r="CB11" s="229"/>
      <c r="CC11" s="229"/>
      <c r="CD11" s="229"/>
      <c r="CE11" s="229"/>
      <c r="CF11" s="229"/>
      <c r="CG11" s="229"/>
      <c r="CH11" s="229"/>
      <c r="CI11" s="229"/>
      <c r="CJ11" s="229"/>
      <c r="CK11" s="229"/>
      <c r="CL11" s="229"/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8"/>
      <c r="DM11" s="229"/>
      <c r="DN11" s="229"/>
      <c r="DO11" s="229"/>
      <c r="DP11" s="229"/>
      <c r="DQ11" s="229"/>
      <c r="DR11" s="229"/>
      <c r="DS11" s="229"/>
      <c r="DT11" s="229"/>
      <c r="DU11" s="229"/>
      <c r="DV11" s="230"/>
      <c r="DW11" s="159"/>
      <c r="DX11" s="231" t="s">
        <v>21</v>
      </c>
      <c r="DY11" s="234" t="s">
        <v>22</v>
      </c>
    </row>
    <row r="12" spans="1:129" s="9" customFormat="1" ht="24" customHeight="1" thickBot="1" x14ac:dyDescent="0.25">
      <c r="A12" s="8"/>
      <c r="B12" s="8"/>
      <c r="C12" s="8" t="s">
        <v>23</v>
      </c>
      <c r="D12" s="240"/>
      <c r="E12" s="240"/>
      <c r="F12" s="240"/>
      <c r="G12" s="243"/>
      <c r="H12" s="243"/>
      <c r="I12" s="243"/>
      <c r="J12" s="243"/>
      <c r="K12" s="246"/>
      <c r="L12" s="214"/>
      <c r="M12" s="198"/>
      <c r="N12" s="198"/>
      <c r="O12" s="198"/>
      <c r="P12" s="198"/>
      <c r="Q12" s="198"/>
      <c r="R12" s="198"/>
      <c r="S12" s="219"/>
      <c r="T12" s="237" t="str">
        <f>AR12</f>
        <v>Январь</v>
      </c>
      <c r="U12" s="238"/>
      <c r="V12" s="237" t="str">
        <f>AX12</f>
        <v>Февраль</v>
      </c>
      <c r="W12" s="238"/>
      <c r="X12" s="237" t="str">
        <f>BD12</f>
        <v>Март</v>
      </c>
      <c r="Y12" s="238"/>
      <c r="Z12" s="237" t="str">
        <f>BJ12</f>
        <v>Апрель</v>
      </c>
      <c r="AA12" s="238"/>
      <c r="AB12" s="237" t="str">
        <f>BP12</f>
        <v>Май</v>
      </c>
      <c r="AC12" s="238"/>
      <c r="AD12" s="237" t="str">
        <f>BV12</f>
        <v>Июнь</v>
      </c>
      <c r="AE12" s="238"/>
      <c r="AF12" s="237" t="str">
        <f>CB12</f>
        <v>Июль</v>
      </c>
      <c r="AG12" s="238"/>
      <c r="AH12" s="237" t="str">
        <f>CH12</f>
        <v>Август</v>
      </c>
      <c r="AI12" s="238"/>
      <c r="AJ12" s="237" t="str">
        <f>CN12</f>
        <v>Сентябрь</v>
      </c>
      <c r="AK12" s="238"/>
      <c r="AL12" s="237" t="str">
        <f>CT12</f>
        <v>Октябрь</v>
      </c>
      <c r="AM12" s="238"/>
      <c r="AN12" s="237" t="str">
        <f>CZ12</f>
        <v>Ноябрь</v>
      </c>
      <c r="AO12" s="238"/>
      <c r="AP12" s="237" t="str">
        <f>DF12</f>
        <v>Декабрь</v>
      </c>
      <c r="AQ12" s="238"/>
      <c r="AR12" s="225" t="s">
        <v>24</v>
      </c>
      <c r="AS12" s="222"/>
      <c r="AT12" s="222"/>
      <c r="AU12" s="222"/>
      <c r="AV12" s="222"/>
      <c r="AW12" s="223"/>
      <c r="AX12" s="225" t="s">
        <v>25</v>
      </c>
      <c r="AY12" s="222"/>
      <c r="AZ12" s="222"/>
      <c r="BA12" s="222"/>
      <c r="BB12" s="222"/>
      <c r="BC12" s="223"/>
      <c r="BD12" s="225" t="s">
        <v>26</v>
      </c>
      <c r="BE12" s="222"/>
      <c r="BF12" s="222"/>
      <c r="BG12" s="222"/>
      <c r="BH12" s="222"/>
      <c r="BI12" s="223"/>
      <c r="BJ12" s="225" t="s">
        <v>27</v>
      </c>
      <c r="BK12" s="222"/>
      <c r="BL12" s="222"/>
      <c r="BM12" s="222"/>
      <c r="BN12" s="222"/>
      <c r="BO12" s="223"/>
      <c r="BP12" s="225" t="s">
        <v>28</v>
      </c>
      <c r="BQ12" s="222"/>
      <c r="BR12" s="222"/>
      <c r="BS12" s="222"/>
      <c r="BT12" s="222"/>
      <c r="BU12" s="223"/>
      <c r="BV12" s="225" t="s">
        <v>29</v>
      </c>
      <c r="BW12" s="222"/>
      <c r="BX12" s="222"/>
      <c r="BY12" s="222"/>
      <c r="BZ12" s="222"/>
      <c r="CA12" s="223"/>
      <c r="CB12" s="225" t="s">
        <v>30</v>
      </c>
      <c r="CC12" s="222"/>
      <c r="CD12" s="222"/>
      <c r="CE12" s="222"/>
      <c r="CF12" s="222"/>
      <c r="CG12" s="223"/>
      <c r="CH12" s="225" t="s">
        <v>31</v>
      </c>
      <c r="CI12" s="222"/>
      <c r="CJ12" s="222"/>
      <c r="CK12" s="222"/>
      <c r="CL12" s="222"/>
      <c r="CM12" s="223"/>
      <c r="CN12" s="225" t="s">
        <v>32</v>
      </c>
      <c r="CO12" s="222"/>
      <c r="CP12" s="222"/>
      <c r="CQ12" s="222"/>
      <c r="CR12" s="222"/>
      <c r="CS12" s="223"/>
      <c r="CT12" s="225" t="s">
        <v>33</v>
      </c>
      <c r="CU12" s="222"/>
      <c r="CV12" s="222"/>
      <c r="CW12" s="222"/>
      <c r="CX12" s="222"/>
      <c r="CY12" s="223"/>
      <c r="CZ12" s="225" t="s">
        <v>34</v>
      </c>
      <c r="DA12" s="222"/>
      <c r="DB12" s="222"/>
      <c r="DC12" s="222"/>
      <c r="DD12" s="222"/>
      <c r="DE12" s="223"/>
      <c r="DF12" s="225" t="s">
        <v>35</v>
      </c>
      <c r="DG12" s="222"/>
      <c r="DH12" s="222"/>
      <c r="DI12" s="222"/>
      <c r="DJ12" s="222"/>
      <c r="DK12" s="223"/>
      <c r="DL12" s="201" t="s">
        <v>36</v>
      </c>
      <c r="DM12" s="202"/>
      <c r="DN12" s="202"/>
      <c r="DO12" s="202"/>
      <c r="DP12" s="203"/>
      <c r="DQ12" s="199" t="s">
        <v>140</v>
      </c>
      <c r="DR12" s="199"/>
      <c r="DS12" s="199"/>
      <c r="DT12" s="220" t="s">
        <v>37</v>
      </c>
      <c r="DU12" s="222" t="s">
        <v>38</v>
      </c>
      <c r="DV12" s="223" t="s">
        <v>39</v>
      </c>
      <c r="DW12" s="160"/>
      <c r="DX12" s="232"/>
      <c r="DY12" s="235"/>
    </row>
    <row r="13" spans="1:129" s="9" customFormat="1" ht="27" customHeight="1" x14ac:dyDescent="0.2">
      <c r="A13" s="8"/>
      <c r="B13" s="8"/>
      <c r="C13" s="8"/>
      <c r="D13" s="240"/>
      <c r="E13" s="240"/>
      <c r="F13" s="240"/>
      <c r="G13" s="243"/>
      <c r="H13" s="243"/>
      <c r="I13" s="243"/>
      <c r="J13" s="243"/>
      <c r="K13" s="246"/>
      <c r="L13" s="150" t="s">
        <v>40</v>
      </c>
      <c r="M13" s="151" t="s">
        <v>41</v>
      </c>
      <c r="N13" s="151" t="s">
        <v>40</v>
      </c>
      <c r="O13" s="151" t="s">
        <v>41</v>
      </c>
      <c r="P13" s="151" t="s">
        <v>40</v>
      </c>
      <c r="Q13" s="151" t="s">
        <v>41</v>
      </c>
      <c r="R13" s="151" t="s">
        <v>40</v>
      </c>
      <c r="S13" s="148" t="s">
        <v>41</v>
      </c>
      <c r="T13" s="214" t="s">
        <v>42</v>
      </c>
      <c r="U13" s="219" t="s">
        <v>43</v>
      </c>
      <c r="V13" s="214" t="s">
        <v>42</v>
      </c>
      <c r="W13" s="219" t="s">
        <v>43</v>
      </c>
      <c r="X13" s="214" t="s">
        <v>42</v>
      </c>
      <c r="Y13" s="219" t="s">
        <v>43</v>
      </c>
      <c r="Z13" s="214" t="s">
        <v>42</v>
      </c>
      <c r="AA13" s="219" t="s">
        <v>43</v>
      </c>
      <c r="AB13" s="214" t="s">
        <v>42</v>
      </c>
      <c r="AC13" s="219" t="s">
        <v>43</v>
      </c>
      <c r="AD13" s="214" t="s">
        <v>42</v>
      </c>
      <c r="AE13" s="219" t="s">
        <v>43</v>
      </c>
      <c r="AF13" s="214" t="s">
        <v>42</v>
      </c>
      <c r="AG13" s="219" t="s">
        <v>43</v>
      </c>
      <c r="AH13" s="214" t="s">
        <v>42</v>
      </c>
      <c r="AI13" s="219" t="s">
        <v>43</v>
      </c>
      <c r="AJ13" s="214" t="s">
        <v>42</v>
      </c>
      <c r="AK13" s="219" t="s">
        <v>43</v>
      </c>
      <c r="AL13" s="214" t="s">
        <v>42</v>
      </c>
      <c r="AM13" s="219" t="s">
        <v>43</v>
      </c>
      <c r="AN13" s="214" t="s">
        <v>42</v>
      </c>
      <c r="AO13" s="219" t="s">
        <v>43</v>
      </c>
      <c r="AP13" s="214" t="s">
        <v>42</v>
      </c>
      <c r="AQ13" s="219" t="s">
        <v>43</v>
      </c>
      <c r="AR13" s="217" t="s">
        <v>42</v>
      </c>
      <c r="AS13" s="210" t="s">
        <v>43</v>
      </c>
      <c r="AT13" s="210" t="s">
        <v>44</v>
      </c>
      <c r="AU13" s="210" t="s">
        <v>45</v>
      </c>
      <c r="AV13" s="210" t="s">
        <v>46</v>
      </c>
      <c r="AW13" s="212" t="s">
        <v>47</v>
      </c>
      <c r="AX13" s="217" t="s">
        <v>42</v>
      </c>
      <c r="AY13" s="210" t="s">
        <v>43</v>
      </c>
      <c r="AZ13" s="210" t="s">
        <v>44</v>
      </c>
      <c r="BA13" s="210" t="s">
        <v>45</v>
      </c>
      <c r="BB13" s="210" t="s">
        <v>46</v>
      </c>
      <c r="BC13" s="212" t="s">
        <v>47</v>
      </c>
      <c r="BD13" s="217" t="s">
        <v>42</v>
      </c>
      <c r="BE13" s="210" t="s">
        <v>43</v>
      </c>
      <c r="BF13" s="210" t="s">
        <v>44</v>
      </c>
      <c r="BG13" s="210" t="s">
        <v>45</v>
      </c>
      <c r="BH13" s="210" t="s">
        <v>46</v>
      </c>
      <c r="BI13" s="212" t="s">
        <v>47</v>
      </c>
      <c r="BJ13" s="217" t="s">
        <v>42</v>
      </c>
      <c r="BK13" s="210" t="s">
        <v>43</v>
      </c>
      <c r="BL13" s="210" t="s">
        <v>44</v>
      </c>
      <c r="BM13" s="210" t="s">
        <v>45</v>
      </c>
      <c r="BN13" s="210" t="s">
        <v>46</v>
      </c>
      <c r="BO13" s="212" t="s">
        <v>47</v>
      </c>
      <c r="BP13" s="217" t="s">
        <v>42</v>
      </c>
      <c r="BQ13" s="210" t="s">
        <v>43</v>
      </c>
      <c r="BR13" s="210" t="s">
        <v>44</v>
      </c>
      <c r="BS13" s="210" t="s">
        <v>45</v>
      </c>
      <c r="BT13" s="210" t="s">
        <v>46</v>
      </c>
      <c r="BU13" s="212" t="s">
        <v>47</v>
      </c>
      <c r="BV13" s="217" t="s">
        <v>42</v>
      </c>
      <c r="BW13" s="210" t="s">
        <v>43</v>
      </c>
      <c r="BX13" s="210" t="s">
        <v>44</v>
      </c>
      <c r="BY13" s="210" t="s">
        <v>45</v>
      </c>
      <c r="BZ13" s="210" t="s">
        <v>46</v>
      </c>
      <c r="CA13" s="212" t="s">
        <v>47</v>
      </c>
      <c r="CB13" s="217" t="s">
        <v>42</v>
      </c>
      <c r="CC13" s="210" t="s">
        <v>43</v>
      </c>
      <c r="CD13" s="210" t="s">
        <v>44</v>
      </c>
      <c r="CE13" s="210" t="s">
        <v>45</v>
      </c>
      <c r="CF13" s="210" t="s">
        <v>46</v>
      </c>
      <c r="CG13" s="212" t="s">
        <v>47</v>
      </c>
      <c r="CH13" s="217" t="s">
        <v>42</v>
      </c>
      <c r="CI13" s="210" t="s">
        <v>43</v>
      </c>
      <c r="CJ13" s="210" t="s">
        <v>44</v>
      </c>
      <c r="CK13" s="210" t="s">
        <v>45</v>
      </c>
      <c r="CL13" s="210" t="s">
        <v>46</v>
      </c>
      <c r="CM13" s="212" t="s">
        <v>47</v>
      </c>
      <c r="CN13" s="217" t="s">
        <v>42</v>
      </c>
      <c r="CO13" s="210" t="s">
        <v>43</v>
      </c>
      <c r="CP13" s="210" t="s">
        <v>44</v>
      </c>
      <c r="CQ13" s="210" t="s">
        <v>45</v>
      </c>
      <c r="CR13" s="210" t="s">
        <v>46</v>
      </c>
      <c r="CS13" s="212" t="s">
        <v>47</v>
      </c>
      <c r="CT13" s="217" t="s">
        <v>42</v>
      </c>
      <c r="CU13" s="210" t="s">
        <v>43</v>
      </c>
      <c r="CV13" s="210" t="s">
        <v>44</v>
      </c>
      <c r="CW13" s="210" t="s">
        <v>45</v>
      </c>
      <c r="CX13" s="210" t="s">
        <v>46</v>
      </c>
      <c r="CY13" s="212" t="s">
        <v>47</v>
      </c>
      <c r="CZ13" s="217" t="s">
        <v>42</v>
      </c>
      <c r="DA13" s="210" t="s">
        <v>43</v>
      </c>
      <c r="DB13" s="210" t="s">
        <v>44</v>
      </c>
      <c r="DC13" s="210" t="s">
        <v>45</v>
      </c>
      <c r="DD13" s="210" t="s">
        <v>46</v>
      </c>
      <c r="DE13" s="212" t="s">
        <v>47</v>
      </c>
      <c r="DF13" s="217" t="s">
        <v>42</v>
      </c>
      <c r="DG13" s="210" t="s">
        <v>43</v>
      </c>
      <c r="DH13" s="210" t="s">
        <v>44</v>
      </c>
      <c r="DI13" s="210" t="s">
        <v>45</v>
      </c>
      <c r="DJ13" s="210" t="s">
        <v>46</v>
      </c>
      <c r="DK13" s="212" t="s">
        <v>47</v>
      </c>
      <c r="DL13" s="214" t="s">
        <v>42</v>
      </c>
      <c r="DM13" s="205" t="s">
        <v>43</v>
      </c>
      <c r="DN13" s="198" t="s">
        <v>44</v>
      </c>
      <c r="DO13" s="198" t="s">
        <v>45</v>
      </c>
      <c r="DP13" s="205" t="s">
        <v>46</v>
      </c>
      <c r="DQ13" s="200" t="s">
        <v>141</v>
      </c>
      <c r="DR13" s="200" t="s">
        <v>142</v>
      </c>
      <c r="DS13" s="200" t="s">
        <v>143</v>
      </c>
      <c r="DT13" s="221"/>
      <c r="DU13" s="199"/>
      <c r="DV13" s="224"/>
      <c r="DW13" s="160"/>
      <c r="DX13" s="232"/>
      <c r="DY13" s="235"/>
    </row>
    <row r="14" spans="1:129" s="12" customFormat="1" ht="27.75" customHeight="1" thickBot="1" x14ac:dyDescent="0.25">
      <c r="A14" s="10"/>
      <c r="B14" s="10"/>
      <c r="C14" s="10"/>
      <c r="D14" s="241"/>
      <c r="E14" s="241"/>
      <c r="F14" s="241"/>
      <c r="G14" s="244"/>
      <c r="H14" s="244"/>
      <c r="I14" s="244"/>
      <c r="J14" s="244"/>
      <c r="K14" s="247"/>
      <c r="L14" s="206" t="s">
        <v>48</v>
      </c>
      <c r="M14" s="207"/>
      <c r="N14" s="207" t="s">
        <v>49</v>
      </c>
      <c r="O14" s="207"/>
      <c r="P14" s="208" t="s">
        <v>45</v>
      </c>
      <c r="Q14" s="208"/>
      <c r="R14" s="208" t="s">
        <v>50</v>
      </c>
      <c r="S14" s="209"/>
      <c r="T14" s="215"/>
      <c r="U14" s="209"/>
      <c r="V14" s="215"/>
      <c r="W14" s="209"/>
      <c r="X14" s="215"/>
      <c r="Y14" s="209"/>
      <c r="Z14" s="215"/>
      <c r="AA14" s="209"/>
      <c r="AB14" s="215"/>
      <c r="AC14" s="209"/>
      <c r="AD14" s="215"/>
      <c r="AE14" s="209"/>
      <c r="AF14" s="215"/>
      <c r="AG14" s="209"/>
      <c r="AH14" s="215"/>
      <c r="AI14" s="209"/>
      <c r="AJ14" s="215"/>
      <c r="AK14" s="209"/>
      <c r="AL14" s="215"/>
      <c r="AM14" s="209"/>
      <c r="AN14" s="215"/>
      <c r="AO14" s="209"/>
      <c r="AP14" s="215"/>
      <c r="AQ14" s="209"/>
      <c r="AR14" s="218"/>
      <c r="AS14" s="211"/>
      <c r="AT14" s="211"/>
      <c r="AU14" s="211"/>
      <c r="AV14" s="211"/>
      <c r="AW14" s="213"/>
      <c r="AX14" s="218"/>
      <c r="AY14" s="211"/>
      <c r="AZ14" s="211"/>
      <c r="BA14" s="211"/>
      <c r="BB14" s="211"/>
      <c r="BC14" s="213"/>
      <c r="BD14" s="218"/>
      <c r="BE14" s="211"/>
      <c r="BF14" s="211"/>
      <c r="BG14" s="211"/>
      <c r="BH14" s="211"/>
      <c r="BI14" s="213"/>
      <c r="BJ14" s="218"/>
      <c r="BK14" s="211"/>
      <c r="BL14" s="211"/>
      <c r="BM14" s="211"/>
      <c r="BN14" s="211"/>
      <c r="BO14" s="213"/>
      <c r="BP14" s="218"/>
      <c r="BQ14" s="211"/>
      <c r="BR14" s="211"/>
      <c r="BS14" s="211"/>
      <c r="BT14" s="211"/>
      <c r="BU14" s="213"/>
      <c r="BV14" s="218"/>
      <c r="BW14" s="211"/>
      <c r="BX14" s="211"/>
      <c r="BY14" s="211"/>
      <c r="BZ14" s="211"/>
      <c r="CA14" s="213"/>
      <c r="CB14" s="218"/>
      <c r="CC14" s="211"/>
      <c r="CD14" s="211"/>
      <c r="CE14" s="211"/>
      <c r="CF14" s="211"/>
      <c r="CG14" s="213"/>
      <c r="CH14" s="218"/>
      <c r="CI14" s="211"/>
      <c r="CJ14" s="211"/>
      <c r="CK14" s="211"/>
      <c r="CL14" s="211"/>
      <c r="CM14" s="213"/>
      <c r="CN14" s="218"/>
      <c r="CO14" s="211"/>
      <c r="CP14" s="211"/>
      <c r="CQ14" s="211"/>
      <c r="CR14" s="211"/>
      <c r="CS14" s="213"/>
      <c r="CT14" s="218"/>
      <c r="CU14" s="211"/>
      <c r="CV14" s="211"/>
      <c r="CW14" s="211"/>
      <c r="CX14" s="211"/>
      <c r="CY14" s="213"/>
      <c r="CZ14" s="218"/>
      <c r="DA14" s="211"/>
      <c r="DB14" s="211"/>
      <c r="DC14" s="211"/>
      <c r="DD14" s="211"/>
      <c r="DE14" s="213"/>
      <c r="DF14" s="218"/>
      <c r="DG14" s="211"/>
      <c r="DH14" s="211"/>
      <c r="DI14" s="211"/>
      <c r="DJ14" s="211"/>
      <c r="DK14" s="213"/>
      <c r="DL14" s="215"/>
      <c r="DM14" s="216"/>
      <c r="DN14" s="198"/>
      <c r="DO14" s="198"/>
      <c r="DP14" s="205"/>
      <c r="DQ14" s="199"/>
      <c r="DR14" s="199"/>
      <c r="DS14" s="199"/>
      <c r="DT14" s="195" t="s">
        <v>51</v>
      </c>
      <c r="DU14" s="149" t="s">
        <v>51</v>
      </c>
      <c r="DV14" s="11" t="s">
        <v>51</v>
      </c>
      <c r="DW14" s="160"/>
      <c r="DX14" s="233"/>
      <c r="DY14" s="236"/>
    </row>
    <row r="15" spans="1:129" s="29" customFormat="1" ht="12" customHeight="1" thickBot="1" x14ac:dyDescent="0.25">
      <c r="A15" s="13">
        <v>-2</v>
      </c>
      <c r="B15" s="14">
        <v>-1</v>
      </c>
      <c r="C15" s="13">
        <v>0</v>
      </c>
      <c r="D15" s="14">
        <v>1</v>
      </c>
      <c r="E15" s="13">
        <f>D15+1</f>
        <v>2</v>
      </c>
      <c r="F15" s="15">
        <f t="shared" ref="F15:BQ15" si="0">E15+1</f>
        <v>3</v>
      </c>
      <c r="G15" s="16">
        <f t="shared" si="0"/>
        <v>4</v>
      </c>
      <c r="H15" s="16">
        <f t="shared" si="0"/>
        <v>5</v>
      </c>
      <c r="I15" s="16">
        <f t="shared" si="0"/>
        <v>6</v>
      </c>
      <c r="J15" s="16">
        <f t="shared" si="0"/>
        <v>7</v>
      </c>
      <c r="K15" s="17">
        <f t="shared" si="0"/>
        <v>8</v>
      </c>
      <c r="L15" s="18">
        <f t="shared" si="0"/>
        <v>9</v>
      </c>
      <c r="M15" s="19">
        <f t="shared" si="0"/>
        <v>10</v>
      </c>
      <c r="N15" s="19">
        <f t="shared" si="0"/>
        <v>11</v>
      </c>
      <c r="O15" s="19">
        <f t="shared" si="0"/>
        <v>12</v>
      </c>
      <c r="P15" s="20">
        <f t="shared" si="0"/>
        <v>13</v>
      </c>
      <c r="Q15" s="20">
        <f t="shared" si="0"/>
        <v>14</v>
      </c>
      <c r="R15" s="20">
        <f t="shared" si="0"/>
        <v>15</v>
      </c>
      <c r="S15" s="21">
        <f t="shared" si="0"/>
        <v>16</v>
      </c>
      <c r="T15" s="22">
        <f t="shared" si="0"/>
        <v>17</v>
      </c>
      <c r="U15" s="21">
        <f t="shared" si="0"/>
        <v>18</v>
      </c>
      <c r="V15" s="22">
        <f t="shared" si="0"/>
        <v>19</v>
      </c>
      <c r="W15" s="21">
        <f t="shared" si="0"/>
        <v>20</v>
      </c>
      <c r="X15" s="22">
        <f t="shared" si="0"/>
        <v>21</v>
      </c>
      <c r="Y15" s="21">
        <f t="shared" si="0"/>
        <v>22</v>
      </c>
      <c r="Z15" s="22">
        <f t="shared" si="0"/>
        <v>23</v>
      </c>
      <c r="AA15" s="21">
        <f t="shared" si="0"/>
        <v>24</v>
      </c>
      <c r="AB15" s="22">
        <f t="shared" si="0"/>
        <v>25</v>
      </c>
      <c r="AC15" s="21">
        <f t="shared" si="0"/>
        <v>26</v>
      </c>
      <c r="AD15" s="22">
        <f t="shared" si="0"/>
        <v>27</v>
      </c>
      <c r="AE15" s="21">
        <f t="shared" si="0"/>
        <v>28</v>
      </c>
      <c r="AF15" s="22">
        <f t="shared" si="0"/>
        <v>29</v>
      </c>
      <c r="AG15" s="21">
        <f t="shared" si="0"/>
        <v>30</v>
      </c>
      <c r="AH15" s="22">
        <f t="shared" si="0"/>
        <v>31</v>
      </c>
      <c r="AI15" s="21">
        <f t="shared" si="0"/>
        <v>32</v>
      </c>
      <c r="AJ15" s="22">
        <f t="shared" si="0"/>
        <v>33</v>
      </c>
      <c r="AK15" s="21">
        <f t="shared" si="0"/>
        <v>34</v>
      </c>
      <c r="AL15" s="22">
        <f t="shared" si="0"/>
        <v>35</v>
      </c>
      <c r="AM15" s="21">
        <f t="shared" si="0"/>
        <v>36</v>
      </c>
      <c r="AN15" s="22">
        <f t="shared" si="0"/>
        <v>37</v>
      </c>
      <c r="AO15" s="21">
        <f t="shared" si="0"/>
        <v>38</v>
      </c>
      <c r="AP15" s="22">
        <f t="shared" si="0"/>
        <v>39</v>
      </c>
      <c r="AQ15" s="21">
        <f t="shared" si="0"/>
        <v>40</v>
      </c>
      <c r="AR15" s="22">
        <f t="shared" si="0"/>
        <v>41</v>
      </c>
      <c r="AS15" s="23">
        <f t="shared" si="0"/>
        <v>42</v>
      </c>
      <c r="AT15" s="23">
        <f t="shared" si="0"/>
        <v>43</v>
      </c>
      <c r="AU15" s="23">
        <f t="shared" si="0"/>
        <v>44</v>
      </c>
      <c r="AV15" s="23">
        <f t="shared" si="0"/>
        <v>45</v>
      </c>
      <c r="AW15" s="24">
        <f t="shared" si="0"/>
        <v>46</v>
      </c>
      <c r="AX15" s="22">
        <f t="shared" si="0"/>
        <v>47</v>
      </c>
      <c r="AY15" s="23">
        <f t="shared" si="0"/>
        <v>48</v>
      </c>
      <c r="AZ15" s="23">
        <f t="shared" si="0"/>
        <v>49</v>
      </c>
      <c r="BA15" s="23">
        <f t="shared" si="0"/>
        <v>50</v>
      </c>
      <c r="BB15" s="23">
        <f t="shared" si="0"/>
        <v>51</v>
      </c>
      <c r="BC15" s="24">
        <f t="shared" si="0"/>
        <v>52</v>
      </c>
      <c r="BD15" s="22">
        <f t="shared" si="0"/>
        <v>53</v>
      </c>
      <c r="BE15" s="23">
        <f t="shared" si="0"/>
        <v>54</v>
      </c>
      <c r="BF15" s="23">
        <f t="shared" si="0"/>
        <v>55</v>
      </c>
      <c r="BG15" s="23">
        <f t="shared" si="0"/>
        <v>56</v>
      </c>
      <c r="BH15" s="23">
        <f t="shared" si="0"/>
        <v>57</v>
      </c>
      <c r="BI15" s="24">
        <f t="shared" si="0"/>
        <v>58</v>
      </c>
      <c r="BJ15" s="22">
        <f t="shared" si="0"/>
        <v>59</v>
      </c>
      <c r="BK15" s="23">
        <f t="shared" si="0"/>
        <v>60</v>
      </c>
      <c r="BL15" s="23">
        <f t="shared" si="0"/>
        <v>61</v>
      </c>
      <c r="BM15" s="23">
        <f t="shared" si="0"/>
        <v>62</v>
      </c>
      <c r="BN15" s="23">
        <f t="shared" si="0"/>
        <v>63</v>
      </c>
      <c r="BO15" s="24">
        <f t="shared" si="0"/>
        <v>64</v>
      </c>
      <c r="BP15" s="22">
        <f t="shared" si="0"/>
        <v>65</v>
      </c>
      <c r="BQ15" s="23">
        <f t="shared" si="0"/>
        <v>66</v>
      </c>
      <c r="BR15" s="23">
        <f t="shared" ref="BR15:DY15" si="1">BQ15+1</f>
        <v>67</v>
      </c>
      <c r="BS15" s="23">
        <f t="shared" si="1"/>
        <v>68</v>
      </c>
      <c r="BT15" s="23">
        <f t="shared" si="1"/>
        <v>69</v>
      </c>
      <c r="BU15" s="24">
        <f t="shared" si="1"/>
        <v>70</v>
      </c>
      <c r="BV15" s="22">
        <f t="shared" si="1"/>
        <v>71</v>
      </c>
      <c r="BW15" s="23">
        <f t="shared" si="1"/>
        <v>72</v>
      </c>
      <c r="BX15" s="23">
        <f t="shared" si="1"/>
        <v>73</v>
      </c>
      <c r="BY15" s="23">
        <f t="shared" si="1"/>
        <v>74</v>
      </c>
      <c r="BZ15" s="23">
        <f t="shared" si="1"/>
        <v>75</v>
      </c>
      <c r="CA15" s="24">
        <f t="shared" si="1"/>
        <v>76</v>
      </c>
      <c r="CB15" s="22">
        <f t="shared" si="1"/>
        <v>77</v>
      </c>
      <c r="CC15" s="23">
        <f t="shared" si="1"/>
        <v>78</v>
      </c>
      <c r="CD15" s="23">
        <f t="shared" si="1"/>
        <v>79</v>
      </c>
      <c r="CE15" s="23">
        <f t="shared" si="1"/>
        <v>80</v>
      </c>
      <c r="CF15" s="23">
        <f t="shared" si="1"/>
        <v>81</v>
      </c>
      <c r="CG15" s="24">
        <f t="shared" si="1"/>
        <v>82</v>
      </c>
      <c r="CH15" s="22">
        <f t="shared" si="1"/>
        <v>83</v>
      </c>
      <c r="CI15" s="23">
        <f t="shared" si="1"/>
        <v>84</v>
      </c>
      <c r="CJ15" s="23">
        <f t="shared" si="1"/>
        <v>85</v>
      </c>
      <c r="CK15" s="23">
        <f t="shared" si="1"/>
        <v>86</v>
      </c>
      <c r="CL15" s="23">
        <f t="shared" si="1"/>
        <v>87</v>
      </c>
      <c r="CM15" s="24">
        <f t="shared" si="1"/>
        <v>88</v>
      </c>
      <c r="CN15" s="22">
        <f t="shared" si="1"/>
        <v>89</v>
      </c>
      <c r="CO15" s="23">
        <f t="shared" si="1"/>
        <v>90</v>
      </c>
      <c r="CP15" s="23">
        <f t="shared" si="1"/>
        <v>91</v>
      </c>
      <c r="CQ15" s="23">
        <f t="shared" si="1"/>
        <v>92</v>
      </c>
      <c r="CR15" s="23">
        <f t="shared" si="1"/>
        <v>93</v>
      </c>
      <c r="CS15" s="24">
        <f t="shared" si="1"/>
        <v>94</v>
      </c>
      <c r="CT15" s="22">
        <f t="shared" si="1"/>
        <v>95</v>
      </c>
      <c r="CU15" s="23">
        <f t="shared" si="1"/>
        <v>96</v>
      </c>
      <c r="CV15" s="23">
        <f t="shared" si="1"/>
        <v>97</v>
      </c>
      <c r="CW15" s="23">
        <f t="shared" si="1"/>
        <v>98</v>
      </c>
      <c r="CX15" s="23">
        <f t="shared" si="1"/>
        <v>99</v>
      </c>
      <c r="CY15" s="24">
        <f t="shared" si="1"/>
        <v>100</v>
      </c>
      <c r="CZ15" s="22">
        <f t="shared" si="1"/>
        <v>101</v>
      </c>
      <c r="DA15" s="23">
        <f t="shared" si="1"/>
        <v>102</v>
      </c>
      <c r="DB15" s="23">
        <f t="shared" si="1"/>
        <v>103</v>
      </c>
      <c r="DC15" s="23">
        <f t="shared" si="1"/>
        <v>104</v>
      </c>
      <c r="DD15" s="23">
        <f t="shared" si="1"/>
        <v>105</v>
      </c>
      <c r="DE15" s="24">
        <f t="shared" si="1"/>
        <v>106</v>
      </c>
      <c r="DF15" s="22">
        <f t="shared" si="1"/>
        <v>107</v>
      </c>
      <c r="DG15" s="23">
        <f t="shared" si="1"/>
        <v>108</v>
      </c>
      <c r="DH15" s="23">
        <f t="shared" si="1"/>
        <v>109</v>
      </c>
      <c r="DI15" s="23">
        <f t="shared" si="1"/>
        <v>110</v>
      </c>
      <c r="DJ15" s="23">
        <f t="shared" si="1"/>
        <v>111</v>
      </c>
      <c r="DK15" s="24">
        <f t="shared" si="1"/>
        <v>112</v>
      </c>
      <c r="DL15" s="22">
        <f t="shared" si="1"/>
        <v>113</v>
      </c>
      <c r="DM15" s="25">
        <f t="shared" si="1"/>
        <v>114</v>
      </c>
      <c r="DN15" s="193">
        <f>DM15+1</f>
        <v>115</v>
      </c>
      <c r="DO15" s="193">
        <f t="shared" si="1"/>
        <v>116</v>
      </c>
      <c r="DP15" s="194">
        <f t="shared" si="1"/>
        <v>117</v>
      </c>
      <c r="DQ15" s="196">
        <f t="shared" si="1"/>
        <v>118</v>
      </c>
      <c r="DR15" s="197">
        <f t="shared" si="1"/>
        <v>119</v>
      </c>
      <c r="DS15" s="197">
        <f t="shared" si="1"/>
        <v>120</v>
      </c>
      <c r="DT15" s="26">
        <f t="shared" si="1"/>
        <v>121</v>
      </c>
      <c r="DU15" s="27">
        <f t="shared" si="1"/>
        <v>122</v>
      </c>
      <c r="DV15" s="27">
        <f t="shared" si="1"/>
        <v>123</v>
      </c>
      <c r="DW15" s="161"/>
      <c r="DX15" s="153">
        <v>124</v>
      </c>
      <c r="DY15" s="28">
        <f t="shared" si="1"/>
        <v>125</v>
      </c>
    </row>
    <row r="16" spans="1:129" s="57" customFormat="1" ht="27.75" hidden="1" customHeight="1" x14ac:dyDescent="0.2">
      <c r="A16" s="30">
        <v>3</v>
      </c>
      <c r="B16" s="31" t="s">
        <v>52</v>
      </c>
      <c r="C16" s="31" t="s">
        <v>53</v>
      </c>
      <c r="D16" s="32" t="s">
        <v>54</v>
      </c>
      <c r="E16" s="33" t="s">
        <v>54</v>
      </c>
      <c r="F16" s="34" t="s">
        <v>53</v>
      </c>
      <c r="G16" s="35" t="s">
        <v>3</v>
      </c>
      <c r="H16" s="36" t="s">
        <v>131</v>
      </c>
      <c r="I16" s="37" t="s">
        <v>10</v>
      </c>
      <c r="J16" s="38" t="s">
        <v>55</v>
      </c>
      <c r="K16" s="38" t="s">
        <v>56</v>
      </c>
      <c r="L16" s="39">
        <v>3</v>
      </c>
      <c r="M16" s="37">
        <v>1</v>
      </c>
      <c r="N16" s="37">
        <v>11</v>
      </c>
      <c r="O16" s="37">
        <v>11</v>
      </c>
      <c r="P16" s="37"/>
      <c r="Q16" s="37"/>
      <c r="R16" s="37"/>
      <c r="S16" s="40"/>
      <c r="T16" s="39"/>
      <c r="U16" s="40"/>
      <c r="V16" s="41">
        <v>28</v>
      </c>
      <c r="W16" s="37">
        <v>28</v>
      </c>
      <c r="X16" s="39">
        <v>31</v>
      </c>
      <c r="Y16" s="40">
        <v>31</v>
      </c>
      <c r="Z16" s="37">
        <v>30</v>
      </c>
      <c r="AA16" s="40">
        <v>30</v>
      </c>
      <c r="AB16" s="39">
        <v>31</v>
      </c>
      <c r="AC16" s="40">
        <v>31</v>
      </c>
      <c r="AD16" s="37">
        <v>30</v>
      </c>
      <c r="AE16" s="40">
        <v>30</v>
      </c>
      <c r="AF16" s="39">
        <v>31</v>
      </c>
      <c r="AG16" s="40">
        <v>31</v>
      </c>
      <c r="AH16" s="39">
        <v>31</v>
      </c>
      <c r="AI16" s="40">
        <v>31</v>
      </c>
      <c r="AJ16" s="37">
        <v>30</v>
      </c>
      <c r="AK16" s="40">
        <v>30</v>
      </c>
      <c r="AL16" s="39">
        <v>31</v>
      </c>
      <c r="AM16" s="40">
        <v>31</v>
      </c>
      <c r="AN16" s="37">
        <v>30</v>
      </c>
      <c r="AO16" s="40">
        <v>30</v>
      </c>
      <c r="AP16" s="39">
        <v>31</v>
      </c>
      <c r="AQ16" s="40">
        <v>31</v>
      </c>
      <c r="AR16" s="42">
        <f t="shared" ref="AR16:AS65" si="2">T16</f>
        <v>0</v>
      </c>
      <c r="AS16" s="43">
        <f t="shared" si="2"/>
        <v>0</v>
      </c>
      <c r="AT16" s="44">
        <f t="shared" ref="AT16:AT65" si="3">AR16*$L16*$N16+AS16*$M16*$O16</f>
        <v>0</v>
      </c>
      <c r="AU16" s="44">
        <f t="shared" ref="AU16:AU65" si="4">AR16*$L16*$P16+AS16*$M16*$Q16</f>
        <v>0</v>
      </c>
      <c r="AV16" s="44">
        <f t="shared" ref="AV16:AV65" si="5">AR16*$L16*$R16+AS16*$M16*$S16</f>
        <v>0</v>
      </c>
      <c r="AW16" s="45">
        <f t="shared" ref="AW16:AW47" si="6">AT16*$DQ16+AU16*$DR16+AV16*$DS16</f>
        <v>0</v>
      </c>
      <c r="AX16" s="42">
        <f t="shared" ref="AX16:AY65" si="7">V16</f>
        <v>28</v>
      </c>
      <c r="AY16" s="43">
        <f t="shared" si="7"/>
        <v>28</v>
      </c>
      <c r="AZ16" s="44">
        <f t="shared" ref="AZ16:AZ65" si="8">AX16*$L16*$N16+AY16*$M16*$O16</f>
        <v>1232</v>
      </c>
      <c r="BA16" s="44">
        <f t="shared" ref="BA16:BA65" si="9">AX16*$L16*$P16+AY16*$M16*$Q16</f>
        <v>0</v>
      </c>
      <c r="BB16" s="44">
        <f t="shared" ref="BB16:BB65" si="10">AX16*$L16*$R16+AY16*$M16*$S16</f>
        <v>0</v>
      </c>
      <c r="BC16" s="45">
        <f t="shared" ref="BC16:BC47" si="11">AZ16*$DQ16+BA16*$DR16+BB16*$DS16</f>
        <v>848983.52</v>
      </c>
      <c r="BD16" s="42">
        <f t="shared" ref="BD16:BE65" si="12">X16</f>
        <v>31</v>
      </c>
      <c r="BE16" s="43">
        <f t="shared" si="12"/>
        <v>31</v>
      </c>
      <c r="BF16" s="44">
        <f t="shared" ref="BF16:BF65" si="13">BD16*$L16*$N16+BE16*$M16*$O16</f>
        <v>1364</v>
      </c>
      <c r="BG16" s="44">
        <f t="shared" ref="BG16:BG65" si="14">BD16*$L16*$P16+BE16*$M16*$Q16</f>
        <v>0</v>
      </c>
      <c r="BH16" s="44">
        <f t="shared" ref="BH16:BH65" si="15">BD16*$L16*$R16+BE16*$M16*$S16</f>
        <v>0</v>
      </c>
      <c r="BI16" s="45">
        <f t="shared" ref="BI16:BI47" si="16">BF16*$DQ16+BG16*$DR16+BH16*$DS16</f>
        <v>939946.04</v>
      </c>
      <c r="BJ16" s="42">
        <f t="shared" ref="BJ16:BK65" si="17">Z16</f>
        <v>30</v>
      </c>
      <c r="BK16" s="43">
        <f t="shared" si="17"/>
        <v>30</v>
      </c>
      <c r="BL16" s="44">
        <f t="shared" ref="BL16:BL65" si="18">BJ16*$L16*$N16+BK16*$M16*$O16</f>
        <v>1320</v>
      </c>
      <c r="BM16" s="44">
        <f t="shared" ref="BM16:BM65" si="19">BJ16*$L16*$P16+BK16*$M16*$Q16</f>
        <v>0</v>
      </c>
      <c r="BN16" s="44">
        <f t="shared" ref="BN16:BN65" si="20">BJ16*$L16*$R16+BK16*$M16*$S16</f>
        <v>0</v>
      </c>
      <c r="BO16" s="45">
        <f t="shared" ref="BO16:BO47" si="21">BL16*$DQ16+BM16*$DR16+BN16*$DS16</f>
        <v>909625.20000000007</v>
      </c>
      <c r="BP16" s="42">
        <f t="shared" ref="BP16:BQ65" si="22">AB16</f>
        <v>31</v>
      </c>
      <c r="BQ16" s="43">
        <f t="shared" si="22"/>
        <v>31</v>
      </c>
      <c r="BR16" s="44">
        <f t="shared" ref="BR16:BR65" si="23">BP16*$L16*$N16+BQ16*$M16*$O16</f>
        <v>1364</v>
      </c>
      <c r="BS16" s="44">
        <f t="shared" ref="BS16:BS65" si="24">BP16*$L16*$P16+BQ16*$M16*$Q16</f>
        <v>0</v>
      </c>
      <c r="BT16" s="44">
        <f t="shared" ref="BT16:BT65" si="25">BP16*$L16*$R16+BQ16*$M16*$S16</f>
        <v>0</v>
      </c>
      <c r="BU16" s="45">
        <f t="shared" ref="BU16:BU47" si="26">BR16*$DQ16+BS16*$DR16+BT16*$DS16</f>
        <v>939946.04</v>
      </c>
      <c r="BV16" s="42">
        <f t="shared" ref="BV16:BW65" si="27">AD16</f>
        <v>30</v>
      </c>
      <c r="BW16" s="43">
        <f t="shared" si="27"/>
        <v>30</v>
      </c>
      <c r="BX16" s="44">
        <f t="shared" ref="BX16:BX65" si="28">BV16*$L16*$N16+BW16*$M16*$O16</f>
        <v>1320</v>
      </c>
      <c r="BY16" s="44">
        <f t="shared" ref="BY16:BY65" si="29">BV16*$L16*$P16+BW16*$M16*$Q16</f>
        <v>0</v>
      </c>
      <c r="BZ16" s="44">
        <f t="shared" ref="BZ16:BZ65" si="30">BV16*$L16*$R16+BW16*$M16*$S16</f>
        <v>0</v>
      </c>
      <c r="CA16" s="45">
        <f t="shared" ref="CA16:CA47" si="31">BX16*$DQ16+BY16*$DR16+BZ16*$DS16</f>
        <v>909625.20000000007</v>
      </c>
      <c r="CB16" s="42">
        <f t="shared" ref="CB16:CC65" si="32">AF16</f>
        <v>31</v>
      </c>
      <c r="CC16" s="43">
        <f t="shared" si="32"/>
        <v>31</v>
      </c>
      <c r="CD16" s="44">
        <f t="shared" ref="CD16:CD65" si="33">CB16*$L16*$N16+CC16*$M16*$O16</f>
        <v>1364</v>
      </c>
      <c r="CE16" s="44">
        <f t="shared" ref="CE16:CE65" si="34">CB16*$L16*$P16+CC16*$M16*$Q16</f>
        <v>0</v>
      </c>
      <c r="CF16" s="44">
        <f t="shared" ref="CF16:CF65" si="35">CB16*$L16*$R16+CC16*$M16*$S16</f>
        <v>0</v>
      </c>
      <c r="CG16" s="45">
        <f t="shared" ref="CG16:CG47" si="36">CD16*$DQ16+CE16*$DR16+CF16*$DS16</f>
        <v>939946.04</v>
      </c>
      <c r="CH16" s="42">
        <f t="shared" ref="CH16:CI65" si="37">AH16</f>
        <v>31</v>
      </c>
      <c r="CI16" s="43">
        <f t="shared" si="37"/>
        <v>31</v>
      </c>
      <c r="CJ16" s="44">
        <f t="shared" ref="CJ16:CJ65" si="38">CH16*$L16*$N16+CI16*$M16*$O16</f>
        <v>1364</v>
      </c>
      <c r="CK16" s="44">
        <f t="shared" ref="CK16:CK65" si="39">CH16*$L16*$P16+CI16*$M16*$Q16</f>
        <v>0</v>
      </c>
      <c r="CL16" s="44">
        <f t="shared" ref="CL16:CL65" si="40">CH16*$L16*$R16+CI16*$M16*$S16</f>
        <v>0</v>
      </c>
      <c r="CM16" s="45">
        <f t="shared" ref="CM16:CM47" si="41">CJ16*$DQ16+CK16*$DR16+CL16*$DS16</f>
        <v>939946.04</v>
      </c>
      <c r="CN16" s="42">
        <f t="shared" ref="CN16:CO65" si="42">AJ16</f>
        <v>30</v>
      </c>
      <c r="CO16" s="43">
        <f t="shared" si="42"/>
        <v>30</v>
      </c>
      <c r="CP16" s="44">
        <f t="shared" ref="CP16:CP65" si="43">CN16*$L16*$N16+CO16*$M16*$O16</f>
        <v>1320</v>
      </c>
      <c r="CQ16" s="44">
        <f t="shared" ref="CQ16:CQ65" si="44">CN16*$L16*$P16+CO16*$M16*$Q16</f>
        <v>0</v>
      </c>
      <c r="CR16" s="44">
        <f t="shared" ref="CR16:CR65" si="45">CN16*$L16*$R16+CO16*$M16*$S16</f>
        <v>0</v>
      </c>
      <c r="CS16" s="45">
        <f t="shared" ref="CS16:CS47" si="46">CP16*$DQ16+CQ16*$DR16+CR16*$DS16</f>
        <v>909625.20000000007</v>
      </c>
      <c r="CT16" s="42">
        <f t="shared" ref="CT16:CU65" si="47">AL16</f>
        <v>31</v>
      </c>
      <c r="CU16" s="43">
        <f t="shared" si="47"/>
        <v>31</v>
      </c>
      <c r="CV16" s="44">
        <f t="shared" ref="CV16:CV65" si="48">CT16*$L16*$N16+CU16*$M16*$O16</f>
        <v>1364</v>
      </c>
      <c r="CW16" s="44">
        <f t="shared" ref="CW16:CW65" si="49">CT16*$L16*$P16+CU16*$M16*$Q16</f>
        <v>0</v>
      </c>
      <c r="CX16" s="44">
        <f t="shared" ref="CX16:CX65" si="50">CT16*$L16*$R16+CU16*$M16*$S16</f>
        <v>0</v>
      </c>
      <c r="CY16" s="45">
        <f t="shared" ref="CY16:CY47" si="51">CV16*$DQ16+CW16*$DR16+CX16*$DS16</f>
        <v>939946.04</v>
      </c>
      <c r="CZ16" s="42">
        <f t="shared" ref="CZ16:DA65" si="52">AN16</f>
        <v>30</v>
      </c>
      <c r="DA16" s="43">
        <f t="shared" si="52"/>
        <v>30</v>
      </c>
      <c r="DB16" s="44">
        <f t="shared" ref="DB16:DB65" si="53">CZ16*$L16*$N16+DA16*$M16*$O16</f>
        <v>1320</v>
      </c>
      <c r="DC16" s="44">
        <f t="shared" ref="DC16:DC65" si="54">CZ16*$L16*$P16+DA16*$M16*$Q16</f>
        <v>0</v>
      </c>
      <c r="DD16" s="44">
        <f t="shared" ref="DD16:DD65" si="55">CZ16*$L16*$R16+DA16*$M16*$S16</f>
        <v>0</v>
      </c>
      <c r="DE16" s="46">
        <f t="shared" ref="DE16:DE47" si="56">DB16*$DQ16+DC16*$DR16+DD16*$DS16</f>
        <v>909625.20000000007</v>
      </c>
      <c r="DF16" s="42">
        <f t="shared" ref="DF16:DG65" si="57">AP16</f>
        <v>31</v>
      </c>
      <c r="DG16" s="43">
        <f t="shared" si="57"/>
        <v>31</v>
      </c>
      <c r="DH16" s="44">
        <f t="shared" ref="DH16:DH65" si="58">DF16*$L16*$N16+DG16*$M16*$O16</f>
        <v>1364</v>
      </c>
      <c r="DI16" s="44">
        <f t="shared" ref="DI16:DI65" si="59">DF16*$L16*$P16+DG16*$M16*$Q16</f>
        <v>0</v>
      </c>
      <c r="DJ16" s="44">
        <f t="shared" ref="DJ16:DJ65" si="60">DF16*$L16*$R16+DG16*$M16*$S16</f>
        <v>0</v>
      </c>
      <c r="DK16" s="46">
        <f t="shared" ref="DK16:DK47" si="61">DH16*$DQ16+DI16*$DR16+DJ16*$DS16</f>
        <v>939946.04</v>
      </c>
      <c r="DL16" s="47">
        <f t="shared" ref="DL16:DM65" si="62">DF16+CZ16+CT16+CN16+CH16+CB16+BV16+BP16+BJ16+BD16+AX16+AR16</f>
        <v>334</v>
      </c>
      <c r="DM16" s="48">
        <f t="shared" si="62"/>
        <v>334</v>
      </c>
      <c r="DN16" s="49">
        <f t="shared" ref="DN16:DN47" si="63">DH16+DB16+CV16+CP16+CJ16+CD16+BX16+BR16+BL16+BF16+AZ16+AT16</f>
        <v>14696</v>
      </c>
      <c r="DO16" s="49">
        <f t="shared" ref="DO16:DO47" si="64">DI16+DC16+CW16+CQ16+CK16+CE16+BY16+BS16+BM16+BG16+BA16+AU16</f>
        <v>0</v>
      </c>
      <c r="DP16" s="50">
        <f t="shared" ref="DP16:DP47" si="65">DJ16+DD16+CX16+CR16+CL16+CF16+BZ16+BT16+BN16+BH16+BB16+AV16</f>
        <v>0</v>
      </c>
      <c r="DQ16" s="51">
        <f>VLOOKUP($H16,Тарифы!$B:$U,$A16,0)</f>
        <v>689.11</v>
      </c>
      <c r="DR16" s="52"/>
      <c r="DS16" s="52"/>
      <c r="DT16" s="53">
        <f t="shared" ref="DT16:DT65" si="66">DQ16*DN16+DR16*DO16+DS16*DP16</f>
        <v>10127160.560000001</v>
      </c>
      <c r="DU16" s="54">
        <f t="shared" ref="DU16:DU65" si="67">DT16*18%</f>
        <v>1822888.9007999999</v>
      </c>
      <c r="DV16" s="55">
        <f t="shared" ref="DV16:DV65" si="68">DU16+DT16</f>
        <v>11950049.4608</v>
      </c>
      <c r="DW16" s="158"/>
      <c r="DX16" s="157" t="s">
        <v>109</v>
      </c>
      <c r="DY16" s="56" t="s">
        <v>115</v>
      </c>
    </row>
    <row r="17" spans="1:129" s="57" customFormat="1" ht="27.75" hidden="1" customHeight="1" x14ac:dyDescent="0.2">
      <c r="A17" s="30">
        <v>3</v>
      </c>
      <c r="B17" s="31" t="s">
        <v>52</v>
      </c>
      <c r="C17" s="31" t="s">
        <v>53</v>
      </c>
      <c r="D17" s="32" t="s">
        <v>57</v>
      </c>
      <c r="E17" s="33" t="s">
        <v>57</v>
      </c>
      <c r="F17" s="34" t="s">
        <v>53</v>
      </c>
      <c r="G17" s="35" t="s">
        <v>3</v>
      </c>
      <c r="H17" s="36" t="s">
        <v>131</v>
      </c>
      <c r="I17" s="37" t="s">
        <v>10</v>
      </c>
      <c r="J17" s="38" t="s">
        <v>55</v>
      </c>
      <c r="K17" s="38" t="s">
        <v>56</v>
      </c>
      <c r="L17" s="39">
        <v>2</v>
      </c>
      <c r="M17" s="37">
        <v>1</v>
      </c>
      <c r="N17" s="37">
        <v>11</v>
      </c>
      <c r="O17" s="37">
        <v>11</v>
      </c>
      <c r="P17" s="37"/>
      <c r="Q17" s="37"/>
      <c r="R17" s="37"/>
      <c r="S17" s="40"/>
      <c r="T17" s="39"/>
      <c r="U17" s="40"/>
      <c r="V17" s="41">
        <v>28</v>
      </c>
      <c r="W17" s="37">
        <v>28</v>
      </c>
      <c r="X17" s="39">
        <v>31</v>
      </c>
      <c r="Y17" s="40">
        <v>31</v>
      </c>
      <c r="Z17" s="37">
        <v>30</v>
      </c>
      <c r="AA17" s="40">
        <v>30</v>
      </c>
      <c r="AB17" s="39">
        <v>31</v>
      </c>
      <c r="AC17" s="40">
        <v>31</v>
      </c>
      <c r="AD17" s="37">
        <v>30</v>
      </c>
      <c r="AE17" s="40">
        <v>30</v>
      </c>
      <c r="AF17" s="39">
        <v>31</v>
      </c>
      <c r="AG17" s="40">
        <v>31</v>
      </c>
      <c r="AH17" s="39">
        <v>31</v>
      </c>
      <c r="AI17" s="40">
        <v>31</v>
      </c>
      <c r="AJ17" s="37">
        <v>30</v>
      </c>
      <c r="AK17" s="40">
        <v>30</v>
      </c>
      <c r="AL17" s="39">
        <v>31</v>
      </c>
      <c r="AM17" s="40">
        <v>31</v>
      </c>
      <c r="AN17" s="37">
        <v>30</v>
      </c>
      <c r="AO17" s="40">
        <v>30</v>
      </c>
      <c r="AP17" s="39">
        <v>31</v>
      </c>
      <c r="AQ17" s="40">
        <v>31</v>
      </c>
      <c r="AR17" s="42">
        <f t="shared" si="2"/>
        <v>0</v>
      </c>
      <c r="AS17" s="43">
        <f t="shared" si="2"/>
        <v>0</v>
      </c>
      <c r="AT17" s="44">
        <f t="shared" si="3"/>
        <v>0</v>
      </c>
      <c r="AU17" s="44">
        <f t="shared" si="4"/>
        <v>0</v>
      </c>
      <c r="AV17" s="44">
        <f t="shared" si="5"/>
        <v>0</v>
      </c>
      <c r="AW17" s="45">
        <f t="shared" si="6"/>
        <v>0</v>
      </c>
      <c r="AX17" s="42">
        <f t="shared" si="7"/>
        <v>28</v>
      </c>
      <c r="AY17" s="43">
        <f t="shared" si="7"/>
        <v>28</v>
      </c>
      <c r="AZ17" s="44">
        <f t="shared" si="8"/>
        <v>924</v>
      </c>
      <c r="BA17" s="44">
        <f t="shared" si="9"/>
        <v>0</v>
      </c>
      <c r="BB17" s="44">
        <f t="shared" si="10"/>
        <v>0</v>
      </c>
      <c r="BC17" s="45">
        <f t="shared" si="11"/>
        <v>636737.64</v>
      </c>
      <c r="BD17" s="42">
        <f t="shared" si="12"/>
        <v>31</v>
      </c>
      <c r="BE17" s="43">
        <f t="shared" si="12"/>
        <v>31</v>
      </c>
      <c r="BF17" s="44">
        <f t="shared" si="13"/>
        <v>1023</v>
      </c>
      <c r="BG17" s="44">
        <f t="shared" si="14"/>
        <v>0</v>
      </c>
      <c r="BH17" s="44">
        <f t="shared" si="15"/>
        <v>0</v>
      </c>
      <c r="BI17" s="45">
        <f t="shared" si="16"/>
        <v>704959.53</v>
      </c>
      <c r="BJ17" s="42">
        <f t="shared" si="17"/>
        <v>30</v>
      </c>
      <c r="BK17" s="43">
        <f t="shared" si="17"/>
        <v>30</v>
      </c>
      <c r="BL17" s="44">
        <f t="shared" si="18"/>
        <v>990</v>
      </c>
      <c r="BM17" s="44">
        <f t="shared" si="19"/>
        <v>0</v>
      </c>
      <c r="BN17" s="44">
        <f t="shared" si="20"/>
        <v>0</v>
      </c>
      <c r="BO17" s="45">
        <f t="shared" si="21"/>
        <v>682218.9</v>
      </c>
      <c r="BP17" s="42">
        <f t="shared" si="22"/>
        <v>31</v>
      </c>
      <c r="BQ17" s="43">
        <f t="shared" si="22"/>
        <v>31</v>
      </c>
      <c r="BR17" s="44">
        <f t="shared" si="23"/>
        <v>1023</v>
      </c>
      <c r="BS17" s="44">
        <f t="shared" si="24"/>
        <v>0</v>
      </c>
      <c r="BT17" s="44">
        <f t="shared" si="25"/>
        <v>0</v>
      </c>
      <c r="BU17" s="45">
        <f t="shared" si="26"/>
        <v>704959.53</v>
      </c>
      <c r="BV17" s="42">
        <f t="shared" si="27"/>
        <v>30</v>
      </c>
      <c r="BW17" s="43">
        <f t="shared" si="27"/>
        <v>30</v>
      </c>
      <c r="BX17" s="44">
        <f t="shared" si="28"/>
        <v>990</v>
      </c>
      <c r="BY17" s="44">
        <f t="shared" si="29"/>
        <v>0</v>
      </c>
      <c r="BZ17" s="44">
        <f t="shared" si="30"/>
        <v>0</v>
      </c>
      <c r="CA17" s="45">
        <f t="shared" si="31"/>
        <v>682218.9</v>
      </c>
      <c r="CB17" s="42">
        <f t="shared" si="32"/>
        <v>31</v>
      </c>
      <c r="CC17" s="43">
        <f t="shared" si="32"/>
        <v>31</v>
      </c>
      <c r="CD17" s="44">
        <f t="shared" si="33"/>
        <v>1023</v>
      </c>
      <c r="CE17" s="44">
        <f t="shared" si="34"/>
        <v>0</v>
      </c>
      <c r="CF17" s="44">
        <f t="shared" si="35"/>
        <v>0</v>
      </c>
      <c r="CG17" s="45">
        <f t="shared" si="36"/>
        <v>704959.53</v>
      </c>
      <c r="CH17" s="42">
        <f t="shared" si="37"/>
        <v>31</v>
      </c>
      <c r="CI17" s="43">
        <f t="shared" si="37"/>
        <v>31</v>
      </c>
      <c r="CJ17" s="44">
        <f t="shared" si="38"/>
        <v>1023</v>
      </c>
      <c r="CK17" s="44">
        <f t="shared" si="39"/>
        <v>0</v>
      </c>
      <c r="CL17" s="44">
        <f t="shared" si="40"/>
        <v>0</v>
      </c>
      <c r="CM17" s="45">
        <f t="shared" si="41"/>
        <v>704959.53</v>
      </c>
      <c r="CN17" s="42">
        <f t="shared" si="42"/>
        <v>30</v>
      </c>
      <c r="CO17" s="43">
        <f t="shared" si="42"/>
        <v>30</v>
      </c>
      <c r="CP17" s="44">
        <f t="shared" si="43"/>
        <v>990</v>
      </c>
      <c r="CQ17" s="44">
        <f t="shared" si="44"/>
        <v>0</v>
      </c>
      <c r="CR17" s="44">
        <f t="shared" si="45"/>
        <v>0</v>
      </c>
      <c r="CS17" s="45">
        <f t="shared" si="46"/>
        <v>682218.9</v>
      </c>
      <c r="CT17" s="42">
        <f t="shared" si="47"/>
        <v>31</v>
      </c>
      <c r="CU17" s="43">
        <f t="shared" si="47"/>
        <v>31</v>
      </c>
      <c r="CV17" s="44">
        <f t="shared" si="48"/>
        <v>1023</v>
      </c>
      <c r="CW17" s="44">
        <f t="shared" si="49"/>
        <v>0</v>
      </c>
      <c r="CX17" s="44">
        <f t="shared" si="50"/>
        <v>0</v>
      </c>
      <c r="CY17" s="45">
        <f t="shared" si="51"/>
        <v>704959.53</v>
      </c>
      <c r="CZ17" s="42">
        <f t="shared" si="52"/>
        <v>30</v>
      </c>
      <c r="DA17" s="43">
        <f t="shared" si="52"/>
        <v>30</v>
      </c>
      <c r="DB17" s="44">
        <f t="shared" si="53"/>
        <v>990</v>
      </c>
      <c r="DC17" s="44">
        <f t="shared" si="54"/>
        <v>0</v>
      </c>
      <c r="DD17" s="44">
        <f t="shared" si="55"/>
        <v>0</v>
      </c>
      <c r="DE17" s="46">
        <f t="shared" si="56"/>
        <v>682218.9</v>
      </c>
      <c r="DF17" s="42">
        <f t="shared" si="57"/>
        <v>31</v>
      </c>
      <c r="DG17" s="43">
        <f t="shared" si="57"/>
        <v>31</v>
      </c>
      <c r="DH17" s="44">
        <f t="shared" si="58"/>
        <v>1023</v>
      </c>
      <c r="DI17" s="44">
        <f t="shared" si="59"/>
        <v>0</v>
      </c>
      <c r="DJ17" s="44">
        <f t="shared" si="60"/>
        <v>0</v>
      </c>
      <c r="DK17" s="46">
        <f t="shared" si="61"/>
        <v>704959.53</v>
      </c>
      <c r="DL17" s="47">
        <f t="shared" si="62"/>
        <v>334</v>
      </c>
      <c r="DM17" s="48">
        <f t="shared" si="62"/>
        <v>334</v>
      </c>
      <c r="DN17" s="49">
        <f t="shared" si="63"/>
        <v>11022</v>
      </c>
      <c r="DO17" s="49">
        <f t="shared" si="64"/>
        <v>0</v>
      </c>
      <c r="DP17" s="50">
        <f t="shared" si="65"/>
        <v>0</v>
      </c>
      <c r="DQ17" s="51">
        <f>VLOOKUP($H17,Тарифы!$B:$U,$A17,0)</f>
        <v>689.11</v>
      </c>
      <c r="DR17" s="52"/>
      <c r="DS17" s="52"/>
      <c r="DT17" s="53">
        <f t="shared" si="66"/>
        <v>7595370.4199999999</v>
      </c>
      <c r="DU17" s="54">
        <f t="shared" si="67"/>
        <v>1367166.6756</v>
      </c>
      <c r="DV17" s="55">
        <f t="shared" si="68"/>
        <v>8962537.0955999997</v>
      </c>
      <c r="DW17" s="158"/>
      <c r="DX17" s="157" t="s">
        <v>109</v>
      </c>
      <c r="DY17" s="56" t="s">
        <v>116</v>
      </c>
    </row>
    <row r="18" spans="1:129" s="57" customFormat="1" ht="27.75" customHeight="1" x14ac:dyDescent="0.2">
      <c r="A18" s="30">
        <v>3</v>
      </c>
      <c r="B18" s="31" t="s">
        <v>52</v>
      </c>
      <c r="C18" s="31" t="s">
        <v>53</v>
      </c>
      <c r="D18" s="32"/>
      <c r="E18" s="33"/>
      <c r="F18" s="34"/>
      <c r="G18" s="35"/>
      <c r="H18" s="36"/>
      <c r="I18" s="37"/>
      <c r="J18" s="38" t="s">
        <v>59</v>
      </c>
      <c r="K18" s="38"/>
      <c r="L18" s="39"/>
      <c r="M18" s="37"/>
      <c r="N18" s="37"/>
      <c r="O18" s="37"/>
      <c r="P18" s="37"/>
      <c r="Q18" s="37"/>
      <c r="R18" s="37"/>
      <c r="S18" s="40"/>
      <c r="T18" s="39"/>
      <c r="U18" s="40"/>
      <c r="V18" s="41"/>
      <c r="W18" s="37"/>
      <c r="X18" s="39"/>
      <c r="Y18" s="40"/>
      <c r="Z18" s="37"/>
      <c r="AA18" s="40"/>
      <c r="AB18" s="39"/>
      <c r="AC18" s="40"/>
      <c r="AD18" s="37"/>
      <c r="AE18" s="40"/>
      <c r="AF18" s="39"/>
      <c r="AG18" s="40"/>
      <c r="AH18" s="39"/>
      <c r="AI18" s="40"/>
      <c r="AJ18" s="37"/>
      <c r="AK18" s="40"/>
      <c r="AL18" s="39"/>
      <c r="AM18" s="40"/>
      <c r="AN18" s="37"/>
      <c r="AO18" s="40"/>
      <c r="AP18" s="39"/>
      <c r="AQ18" s="40"/>
      <c r="AR18" s="42">
        <f t="shared" si="2"/>
        <v>0</v>
      </c>
      <c r="AS18" s="43">
        <f t="shared" si="2"/>
        <v>0</v>
      </c>
      <c r="AT18" s="44">
        <f t="shared" si="3"/>
        <v>0</v>
      </c>
      <c r="AU18" s="44">
        <f t="shared" si="4"/>
        <v>0</v>
      </c>
      <c r="AV18" s="44">
        <f t="shared" si="5"/>
        <v>0</v>
      </c>
      <c r="AW18" s="45">
        <f t="shared" si="6"/>
        <v>0</v>
      </c>
      <c r="AX18" s="42">
        <f t="shared" si="7"/>
        <v>0</v>
      </c>
      <c r="AY18" s="43">
        <f t="shared" si="7"/>
        <v>0</v>
      </c>
      <c r="AZ18" s="44">
        <f t="shared" si="8"/>
        <v>0</v>
      </c>
      <c r="BA18" s="44">
        <f t="shared" si="9"/>
        <v>0</v>
      </c>
      <c r="BB18" s="44">
        <f t="shared" si="10"/>
        <v>0</v>
      </c>
      <c r="BC18" s="45">
        <f t="shared" si="11"/>
        <v>0</v>
      </c>
      <c r="BD18" s="42">
        <f t="shared" si="12"/>
        <v>0</v>
      </c>
      <c r="BE18" s="43">
        <f t="shared" si="12"/>
        <v>0</v>
      </c>
      <c r="BF18" s="44">
        <f t="shared" si="13"/>
        <v>0</v>
      </c>
      <c r="BG18" s="44">
        <f t="shared" si="14"/>
        <v>0</v>
      </c>
      <c r="BH18" s="44">
        <f t="shared" si="15"/>
        <v>0</v>
      </c>
      <c r="BI18" s="45">
        <f t="shared" si="16"/>
        <v>0</v>
      </c>
      <c r="BJ18" s="42">
        <f t="shared" si="17"/>
        <v>0</v>
      </c>
      <c r="BK18" s="43">
        <f t="shared" si="17"/>
        <v>0</v>
      </c>
      <c r="BL18" s="44">
        <f t="shared" si="18"/>
        <v>0</v>
      </c>
      <c r="BM18" s="44">
        <f t="shared" si="19"/>
        <v>0</v>
      </c>
      <c r="BN18" s="44">
        <f t="shared" si="20"/>
        <v>0</v>
      </c>
      <c r="BO18" s="45">
        <f t="shared" si="21"/>
        <v>0</v>
      </c>
      <c r="BP18" s="42">
        <f t="shared" si="22"/>
        <v>0</v>
      </c>
      <c r="BQ18" s="43">
        <f t="shared" si="22"/>
        <v>0</v>
      </c>
      <c r="BR18" s="44">
        <f t="shared" si="23"/>
        <v>0</v>
      </c>
      <c r="BS18" s="44">
        <f t="shared" si="24"/>
        <v>0</v>
      </c>
      <c r="BT18" s="44">
        <f t="shared" si="25"/>
        <v>0</v>
      </c>
      <c r="BU18" s="45">
        <f t="shared" si="26"/>
        <v>0</v>
      </c>
      <c r="BV18" s="42">
        <f t="shared" si="27"/>
        <v>0</v>
      </c>
      <c r="BW18" s="43">
        <f t="shared" si="27"/>
        <v>0</v>
      </c>
      <c r="BX18" s="44">
        <f t="shared" si="28"/>
        <v>0</v>
      </c>
      <c r="BY18" s="44">
        <f t="shared" si="29"/>
        <v>0</v>
      </c>
      <c r="BZ18" s="44">
        <f t="shared" si="30"/>
        <v>0</v>
      </c>
      <c r="CA18" s="45">
        <f t="shared" si="31"/>
        <v>0</v>
      </c>
      <c r="CB18" s="42">
        <f t="shared" si="32"/>
        <v>0</v>
      </c>
      <c r="CC18" s="43">
        <f t="shared" si="32"/>
        <v>0</v>
      </c>
      <c r="CD18" s="44">
        <f t="shared" si="33"/>
        <v>0</v>
      </c>
      <c r="CE18" s="44">
        <f t="shared" si="34"/>
        <v>0</v>
      </c>
      <c r="CF18" s="44">
        <f t="shared" si="35"/>
        <v>0</v>
      </c>
      <c r="CG18" s="45">
        <f t="shared" si="36"/>
        <v>0</v>
      </c>
      <c r="CH18" s="42">
        <f t="shared" si="37"/>
        <v>0</v>
      </c>
      <c r="CI18" s="43">
        <f t="shared" si="37"/>
        <v>0</v>
      </c>
      <c r="CJ18" s="44">
        <f t="shared" si="38"/>
        <v>0</v>
      </c>
      <c r="CK18" s="44">
        <f t="shared" si="39"/>
        <v>0</v>
      </c>
      <c r="CL18" s="44">
        <f t="shared" si="40"/>
        <v>0</v>
      </c>
      <c r="CM18" s="45">
        <f t="shared" si="41"/>
        <v>0</v>
      </c>
      <c r="CN18" s="42">
        <f t="shared" si="42"/>
        <v>0</v>
      </c>
      <c r="CO18" s="43">
        <f t="shared" si="42"/>
        <v>0</v>
      </c>
      <c r="CP18" s="44">
        <f t="shared" si="43"/>
        <v>0</v>
      </c>
      <c r="CQ18" s="44">
        <f t="shared" si="44"/>
        <v>0</v>
      </c>
      <c r="CR18" s="44">
        <f t="shared" si="45"/>
        <v>0</v>
      </c>
      <c r="CS18" s="45">
        <f t="shared" si="46"/>
        <v>0</v>
      </c>
      <c r="CT18" s="42">
        <f t="shared" si="47"/>
        <v>0</v>
      </c>
      <c r="CU18" s="43">
        <f t="shared" si="47"/>
        <v>0</v>
      </c>
      <c r="CV18" s="44">
        <f t="shared" si="48"/>
        <v>0</v>
      </c>
      <c r="CW18" s="44">
        <f t="shared" si="49"/>
        <v>0</v>
      </c>
      <c r="CX18" s="44">
        <f t="shared" si="50"/>
        <v>0</v>
      </c>
      <c r="CY18" s="45">
        <f t="shared" si="51"/>
        <v>0</v>
      </c>
      <c r="CZ18" s="42">
        <f t="shared" si="52"/>
        <v>0</v>
      </c>
      <c r="DA18" s="43">
        <f t="shared" si="52"/>
        <v>0</v>
      </c>
      <c r="DB18" s="44">
        <f t="shared" si="53"/>
        <v>0</v>
      </c>
      <c r="DC18" s="44">
        <f t="shared" si="54"/>
        <v>0</v>
      </c>
      <c r="DD18" s="44">
        <f t="shared" si="55"/>
        <v>0</v>
      </c>
      <c r="DE18" s="46">
        <f t="shared" si="56"/>
        <v>0</v>
      </c>
      <c r="DF18" s="42">
        <f t="shared" si="57"/>
        <v>0</v>
      </c>
      <c r="DG18" s="43">
        <f t="shared" si="57"/>
        <v>0</v>
      </c>
      <c r="DH18" s="44">
        <f t="shared" si="58"/>
        <v>0</v>
      </c>
      <c r="DI18" s="44">
        <f t="shared" si="59"/>
        <v>0</v>
      </c>
      <c r="DJ18" s="44">
        <f t="shared" si="60"/>
        <v>0</v>
      </c>
      <c r="DK18" s="46">
        <f t="shared" si="61"/>
        <v>0</v>
      </c>
      <c r="DL18" s="47">
        <f t="shared" si="62"/>
        <v>0</v>
      </c>
      <c r="DM18" s="48">
        <f t="shared" si="62"/>
        <v>0</v>
      </c>
      <c r="DN18" s="49">
        <f t="shared" si="63"/>
        <v>0</v>
      </c>
      <c r="DO18" s="49">
        <f t="shared" si="64"/>
        <v>0</v>
      </c>
      <c r="DP18" s="50">
        <f t="shared" si="65"/>
        <v>0</v>
      </c>
      <c r="DQ18" s="51"/>
      <c r="DR18" s="52"/>
      <c r="DS18" s="52"/>
      <c r="DT18" s="53">
        <f t="shared" si="66"/>
        <v>0</v>
      </c>
      <c r="DU18" s="54">
        <f t="shared" si="67"/>
        <v>0</v>
      </c>
      <c r="DV18" s="55">
        <f t="shared" si="68"/>
        <v>0</v>
      </c>
      <c r="DW18" s="158"/>
      <c r="DX18" s="157" t="s">
        <v>109</v>
      </c>
      <c r="DY18" s="56">
        <v>7100000010</v>
      </c>
    </row>
    <row r="19" spans="1:129" s="57" customFormat="1" ht="27.75" hidden="1" customHeight="1" x14ac:dyDescent="0.2">
      <c r="A19" s="30">
        <v>3</v>
      </c>
      <c r="B19" s="31" t="s">
        <v>52</v>
      </c>
      <c r="C19" s="31" t="s">
        <v>53</v>
      </c>
      <c r="D19" s="32" t="s">
        <v>58</v>
      </c>
      <c r="E19" s="33" t="s">
        <v>58</v>
      </c>
      <c r="F19" s="34" t="s">
        <v>53</v>
      </c>
      <c r="G19" s="35" t="s">
        <v>6</v>
      </c>
      <c r="H19" s="36" t="s">
        <v>108</v>
      </c>
      <c r="I19" s="37" t="s">
        <v>10</v>
      </c>
      <c r="J19" s="38" t="s">
        <v>60</v>
      </c>
      <c r="K19" s="38" t="s">
        <v>56</v>
      </c>
      <c r="L19" s="39">
        <v>1</v>
      </c>
      <c r="M19" s="37">
        <v>0</v>
      </c>
      <c r="N19" s="37">
        <v>11</v>
      </c>
      <c r="O19" s="37">
        <v>0</v>
      </c>
      <c r="P19" s="37"/>
      <c r="Q19" s="37"/>
      <c r="R19" s="37"/>
      <c r="S19" s="40"/>
      <c r="T19" s="39"/>
      <c r="U19" s="40"/>
      <c r="V19" s="41">
        <v>28</v>
      </c>
      <c r="W19" s="37">
        <v>0</v>
      </c>
      <c r="X19" s="39">
        <v>31</v>
      </c>
      <c r="Y19" s="40">
        <v>0</v>
      </c>
      <c r="Z19" s="37">
        <v>30</v>
      </c>
      <c r="AA19" s="40">
        <v>0</v>
      </c>
      <c r="AB19" s="39">
        <v>15</v>
      </c>
      <c r="AC19" s="40">
        <v>0</v>
      </c>
      <c r="AD19" s="37">
        <v>0</v>
      </c>
      <c r="AE19" s="40">
        <v>0</v>
      </c>
      <c r="AF19" s="39">
        <v>0</v>
      </c>
      <c r="AG19" s="40">
        <v>0</v>
      </c>
      <c r="AH19" s="39">
        <v>0</v>
      </c>
      <c r="AI19" s="40">
        <v>0</v>
      </c>
      <c r="AJ19" s="37">
        <v>0</v>
      </c>
      <c r="AK19" s="40">
        <v>0</v>
      </c>
      <c r="AL19" s="39">
        <v>15</v>
      </c>
      <c r="AM19" s="40">
        <v>0</v>
      </c>
      <c r="AN19" s="37">
        <v>30</v>
      </c>
      <c r="AO19" s="40">
        <v>0</v>
      </c>
      <c r="AP19" s="39">
        <v>31</v>
      </c>
      <c r="AQ19" s="40">
        <v>0</v>
      </c>
      <c r="AR19" s="42">
        <f t="shared" si="2"/>
        <v>0</v>
      </c>
      <c r="AS19" s="43">
        <f t="shared" si="2"/>
        <v>0</v>
      </c>
      <c r="AT19" s="44">
        <f t="shared" si="3"/>
        <v>0</v>
      </c>
      <c r="AU19" s="44">
        <f t="shared" si="4"/>
        <v>0</v>
      </c>
      <c r="AV19" s="44">
        <f t="shared" si="5"/>
        <v>0</v>
      </c>
      <c r="AW19" s="45">
        <f t="shared" si="6"/>
        <v>0</v>
      </c>
      <c r="AX19" s="42">
        <f t="shared" si="7"/>
        <v>28</v>
      </c>
      <c r="AY19" s="43">
        <f t="shared" si="7"/>
        <v>0</v>
      </c>
      <c r="AZ19" s="44">
        <f t="shared" si="8"/>
        <v>308</v>
      </c>
      <c r="BA19" s="44">
        <f t="shared" si="9"/>
        <v>0</v>
      </c>
      <c r="BB19" s="44">
        <f t="shared" si="10"/>
        <v>0</v>
      </c>
      <c r="BC19" s="45">
        <f t="shared" si="11"/>
        <v>334592.71999999997</v>
      </c>
      <c r="BD19" s="42">
        <f t="shared" si="12"/>
        <v>31</v>
      </c>
      <c r="BE19" s="43">
        <f t="shared" si="12"/>
        <v>0</v>
      </c>
      <c r="BF19" s="44">
        <f t="shared" si="13"/>
        <v>341</v>
      </c>
      <c r="BG19" s="44">
        <f t="shared" si="14"/>
        <v>0</v>
      </c>
      <c r="BH19" s="44">
        <f t="shared" si="15"/>
        <v>0</v>
      </c>
      <c r="BI19" s="45">
        <f t="shared" si="16"/>
        <v>370441.93999999994</v>
      </c>
      <c r="BJ19" s="42">
        <f t="shared" si="17"/>
        <v>30</v>
      </c>
      <c r="BK19" s="43">
        <f t="shared" si="17"/>
        <v>0</v>
      </c>
      <c r="BL19" s="44">
        <f t="shared" si="18"/>
        <v>330</v>
      </c>
      <c r="BM19" s="44">
        <f t="shared" si="19"/>
        <v>0</v>
      </c>
      <c r="BN19" s="44">
        <f t="shared" si="20"/>
        <v>0</v>
      </c>
      <c r="BO19" s="45">
        <f t="shared" si="21"/>
        <v>358492.19999999995</v>
      </c>
      <c r="BP19" s="42">
        <f t="shared" si="22"/>
        <v>15</v>
      </c>
      <c r="BQ19" s="43">
        <f t="shared" si="22"/>
        <v>0</v>
      </c>
      <c r="BR19" s="44">
        <f t="shared" si="23"/>
        <v>165</v>
      </c>
      <c r="BS19" s="44">
        <f t="shared" si="24"/>
        <v>0</v>
      </c>
      <c r="BT19" s="44">
        <f t="shared" si="25"/>
        <v>0</v>
      </c>
      <c r="BU19" s="45">
        <f t="shared" si="26"/>
        <v>179246.09999999998</v>
      </c>
      <c r="BV19" s="42">
        <f t="shared" si="27"/>
        <v>0</v>
      </c>
      <c r="BW19" s="43">
        <f t="shared" si="27"/>
        <v>0</v>
      </c>
      <c r="BX19" s="44">
        <f t="shared" si="28"/>
        <v>0</v>
      </c>
      <c r="BY19" s="44">
        <f t="shared" si="29"/>
        <v>0</v>
      </c>
      <c r="BZ19" s="44">
        <f t="shared" si="30"/>
        <v>0</v>
      </c>
      <c r="CA19" s="45">
        <f t="shared" si="31"/>
        <v>0</v>
      </c>
      <c r="CB19" s="42">
        <f t="shared" si="32"/>
        <v>0</v>
      </c>
      <c r="CC19" s="43">
        <f t="shared" si="32"/>
        <v>0</v>
      </c>
      <c r="CD19" s="44">
        <f t="shared" si="33"/>
        <v>0</v>
      </c>
      <c r="CE19" s="44">
        <f t="shared" si="34"/>
        <v>0</v>
      </c>
      <c r="CF19" s="44">
        <f t="shared" si="35"/>
        <v>0</v>
      </c>
      <c r="CG19" s="45">
        <f t="shared" si="36"/>
        <v>0</v>
      </c>
      <c r="CH19" s="42">
        <f t="shared" si="37"/>
        <v>0</v>
      </c>
      <c r="CI19" s="43">
        <f t="shared" si="37"/>
        <v>0</v>
      </c>
      <c r="CJ19" s="44">
        <f t="shared" si="38"/>
        <v>0</v>
      </c>
      <c r="CK19" s="44">
        <f t="shared" si="39"/>
        <v>0</v>
      </c>
      <c r="CL19" s="44">
        <f t="shared" si="40"/>
        <v>0</v>
      </c>
      <c r="CM19" s="45">
        <f t="shared" si="41"/>
        <v>0</v>
      </c>
      <c r="CN19" s="42">
        <f t="shared" si="42"/>
        <v>0</v>
      </c>
      <c r="CO19" s="43">
        <f t="shared" si="42"/>
        <v>0</v>
      </c>
      <c r="CP19" s="44">
        <f t="shared" si="43"/>
        <v>0</v>
      </c>
      <c r="CQ19" s="44">
        <f t="shared" si="44"/>
        <v>0</v>
      </c>
      <c r="CR19" s="44">
        <f t="shared" si="45"/>
        <v>0</v>
      </c>
      <c r="CS19" s="45">
        <f t="shared" si="46"/>
        <v>0</v>
      </c>
      <c r="CT19" s="42">
        <f t="shared" si="47"/>
        <v>15</v>
      </c>
      <c r="CU19" s="43">
        <f t="shared" si="47"/>
        <v>0</v>
      </c>
      <c r="CV19" s="44">
        <f t="shared" si="48"/>
        <v>165</v>
      </c>
      <c r="CW19" s="44">
        <f t="shared" si="49"/>
        <v>0</v>
      </c>
      <c r="CX19" s="44">
        <f t="shared" si="50"/>
        <v>0</v>
      </c>
      <c r="CY19" s="45">
        <f t="shared" si="51"/>
        <v>179246.09999999998</v>
      </c>
      <c r="CZ19" s="42">
        <f t="shared" si="52"/>
        <v>30</v>
      </c>
      <c r="DA19" s="43">
        <f t="shared" si="52"/>
        <v>0</v>
      </c>
      <c r="DB19" s="44">
        <f t="shared" si="53"/>
        <v>330</v>
      </c>
      <c r="DC19" s="44">
        <f t="shared" si="54"/>
        <v>0</v>
      </c>
      <c r="DD19" s="44">
        <f t="shared" si="55"/>
        <v>0</v>
      </c>
      <c r="DE19" s="46">
        <f t="shared" si="56"/>
        <v>358492.19999999995</v>
      </c>
      <c r="DF19" s="42">
        <f t="shared" si="57"/>
        <v>31</v>
      </c>
      <c r="DG19" s="43">
        <f t="shared" si="57"/>
        <v>0</v>
      </c>
      <c r="DH19" s="44">
        <f t="shared" si="58"/>
        <v>341</v>
      </c>
      <c r="DI19" s="44">
        <f t="shared" si="59"/>
        <v>0</v>
      </c>
      <c r="DJ19" s="44">
        <f t="shared" si="60"/>
        <v>0</v>
      </c>
      <c r="DK19" s="46">
        <f t="shared" si="61"/>
        <v>370441.93999999994</v>
      </c>
      <c r="DL19" s="47">
        <f t="shared" si="62"/>
        <v>180</v>
      </c>
      <c r="DM19" s="48">
        <f t="shared" si="62"/>
        <v>0</v>
      </c>
      <c r="DN19" s="49">
        <f t="shared" si="63"/>
        <v>1980</v>
      </c>
      <c r="DO19" s="49">
        <f t="shared" si="64"/>
        <v>0</v>
      </c>
      <c r="DP19" s="50">
        <f t="shared" si="65"/>
        <v>0</v>
      </c>
      <c r="DQ19" s="51">
        <f>VLOOKUP($H19,Тарифы!$B:$U,$A19,0)</f>
        <v>1086.3399999999999</v>
      </c>
      <c r="DR19" s="52"/>
      <c r="DS19" s="52"/>
      <c r="DT19" s="53">
        <f t="shared" si="66"/>
        <v>2150953.1999999997</v>
      </c>
      <c r="DU19" s="54">
        <f t="shared" si="67"/>
        <v>387171.57599999994</v>
      </c>
      <c r="DV19" s="55">
        <f t="shared" si="68"/>
        <v>2538124.7759999996</v>
      </c>
      <c r="DW19" s="158"/>
      <c r="DX19" s="157" t="s">
        <v>109</v>
      </c>
      <c r="DY19" s="56">
        <v>7100000010</v>
      </c>
    </row>
    <row r="20" spans="1:129" s="57" customFormat="1" ht="27.75" hidden="1" customHeight="1" x14ac:dyDescent="0.2">
      <c r="A20" s="30">
        <v>3</v>
      </c>
      <c r="B20" s="31" t="s">
        <v>52</v>
      </c>
      <c r="C20" s="31" t="s">
        <v>53</v>
      </c>
      <c r="D20" s="32" t="s">
        <v>58</v>
      </c>
      <c r="E20" s="33" t="s">
        <v>58</v>
      </c>
      <c r="F20" s="34" t="s">
        <v>53</v>
      </c>
      <c r="G20" s="35" t="s">
        <v>6</v>
      </c>
      <c r="H20" s="36" t="s">
        <v>108</v>
      </c>
      <c r="I20" s="37" t="s">
        <v>10</v>
      </c>
      <c r="J20" s="38" t="s">
        <v>60</v>
      </c>
      <c r="K20" s="38" t="s">
        <v>56</v>
      </c>
      <c r="L20" s="39">
        <v>1</v>
      </c>
      <c r="M20" s="37">
        <v>0</v>
      </c>
      <c r="N20" s="37">
        <v>11</v>
      </c>
      <c r="O20" s="37">
        <v>0</v>
      </c>
      <c r="P20" s="37"/>
      <c r="Q20" s="37"/>
      <c r="R20" s="37"/>
      <c r="S20" s="40"/>
      <c r="T20" s="39"/>
      <c r="U20" s="40"/>
      <c r="V20" s="41">
        <v>28</v>
      </c>
      <c r="W20" s="37">
        <v>0</v>
      </c>
      <c r="X20" s="39">
        <v>31</v>
      </c>
      <c r="Y20" s="40">
        <v>0</v>
      </c>
      <c r="Z20" s="37">
        <v>30</v>
      </c>
      <c r="AA20" s="40">
        <v>0</v>
      </c>
      <c r="AB20" s="39">
        <v>31</v>
      </c>
      <c r="AC20" s="40">
        <v>0</v>
      </c>
      <c r="AD20" s="37">
        <v>30</v>
      </c>
      <c r="AE20" s="40">
        <v>0</v>
      </c>
      <c r="AF20" s="39">
        <v>31</v>
      </c>
      <c r="AG20" s="40">
        <v>0</v>
      </c>
      <c r="AH20" s="39">
        <v>31</v>
      </c>
      <c r="AI20" s="40">
        <v>0</v>
      </c>
      <c r="AJ20" s="37">
        <v>30</v>
      </c>
      <c r="AK20" s="40">
        <v>0</v>
      </c>
      <c r="AL20" s="39">
        <v>31</v>
      </c>
      <c r="AM20" s="40">
        <v>0</v>
      </c>
      <c r="AN20" s="37">
        <v>30</v>
      </c>
      <c r="AO20" s="40">
        <v>0</v>
      </c>
      <c r="AP20" s="39">
        <v>31</v>
      </c>
      <c r="AQ20" s="40">
        <v>0</v>
      </c>
      <c r="AR20" s="42">
        <f t="shared" si="2"/>
        <v>0</v>
      </c>
      <c r="AS20" s="43">
        <f t="shared" si="2"/>
        <v>0</v>
      </c>
      <c r="AT20" s="44">
        <f t="shared" si="3"/>
        <v>0</v>
      </c>
      <c r="AU20" s="44">
        <f t="shared" si="4"/>
        <v>0</v>
      </c>
      <c r="AV20" s="44">
        <f t="shared" si="5"/>
        <v>0</v>
      </c>
      <c r="AW20" s="45">
        <f t="shared" si="6"/>
        <v>0</v>
      </c>
      <c r="AX20" s="42">
        <f t="shared" si="7"/>
        <v>28</v>
      </c>
      <c r="AY20" s="43">
        <f t="shared" si="7"/>
        <v>0</v>
      </c>
      <c r="AZ20" s="44">
        <f t="shared" si="8"/>
        <v>308</v>
      </c>
      <c r="BA20" s="44">
        <f t="shared" si="9"/>
        <v>0</v>
      </c>
      <c r="BB20" s="44">
        <f t="shared" si="10"/>
        <v>0</v>
      </c>
      <c r="BC20" s="45">
        <f t="shared" si="11"/>
        <v>334592.71999999997</v>
      </c>
      <c r="BD20" s="42">
        <f t="shared" si="12"/>
        <v>31</v>
      </c>
      <c r="BE20" s="43">
        <f t="shared" si="12"/>
        <v>0</v>
      </c>
      <c r="BF20" s="44">
        <f t="shared" si="13"/>
        <v>341</v>
      </c>
      <c r="BG20" s="44">
        <f t="shared" si="14"/>
        <v>0</v>
      </c>
      <c r="BH20" s="44">
        <f t="shared" si="15"/>
        <v>0</v>
      </c>
      <c r="BI20" s="45">
        <f t="shared" si="16"/>
        <v>370441.93999999994</v>
      </c>
      <c r="BJ20" s="42">
        <f t="shared" si="17"/>
        <v>30</v>
      </c>
      <c r="BK20" s="43">
        <f t="shared" si="17"/>
        <v>0</v>
      </c>
      <c r="BL20" s="44">
        <f t="shared" si="18"/>
        <v>330</v>
      </c>
      <c r="BM20" s="44">
        <f t="shared" si="19"/>
        <v>0</v>
      </c>
      <c r="BN20" s="44">
        <f t="shared" si="20"/>
        <v>0</v>
      </c>
      <c r="BO20" s="45">
        <f t="shared" si="21"/>
        <v>358492.19999999995</v>
      </c>
      <c r="BP20" s="42">
        <f t="shared" si="22"/>
        <v>31</v>
      </c>
      <c r="BQ20" s="43">
        <f t="shared" si="22"/>
        <v>0</v>
      </c>
      <c r="BR20" s="44">
        <f t="shared" si="23"/>
        <v>341</v>
      </c>
      <c r="BS20" s="44">
        <f t="shared" si="24"/>
        <v>0</v>
      </c>
      <c r="BT20" s="44">
        <f t="shared" si="25"/>
        <v>0</v>
      </c>
      <c r="BU20" s="45">
        <f t="shared" si="26"/>
        <v>370441.93999999994</v>
      </c>
      <c r="BV20" s="42">
        <f t="shared" si="27"/>
        <v>30</v>
      </c>
      <c r="BW20" s="43">
        <f t="shared" si="27"/>
        <v>0</v>
      </c>
      <c r="BX20" s="44">
        <f t="shared" si="28"/>
        <v>330</v>
      </c>
      <c r="BY20" s="44">
        <f t="shared" si="29"/>
        <v>0</v>
      </c>
      <c r="BZ20" s="44">
        <f t="shared" si="30"/>
        <v>0</v>
      </c>
      <c r="CA20" s="45">
        <f t="shared" si="31"/>
        <v>358492.19999999995</v>
      </c>
      <c r="CB20" s="42">
        <f t="shared" si="32"/>
        <v>31</v>
      </c>
      <c r="CC20" s="43">
        <f t="shared" si="32"/>
        <v>0</v>
      </c>
      <c r="CD20" s="44">
        <f t="shared" si="33"/>
        <v>341</v>
      </c>
      <c r="CE20" s="44">
        <f t="shared" si="34"/>
        <v>0</v>
      </c>
      <c r="CF20" s="44">
        <f t="shared" si="35"/>
        <v>0</v>
      </c>
      <c r="CG20" s="45">
        <f t="shared" si="36"/>
        <v>370441.93999999994</v>
      </c>
      <c r="CH20" s="42">
        <f t="shared" si="37"/>
        <v>31</v>
      </c>
      <c r="CI20" s="43">
        <f t="shared" si="37"/>
        <v>0</v>
      </c>
      <c r="CJ20" s="44">
        <f t="shared" si="38"/>
        <v>341</v>
      </c>
      <c r="CK20" s="44">
        <f t="shared" si="39"/>
        <v>0</v>
      </c>
      <c r="CL20" s="44">
        <f t="shared" si="40"/>
        <v>0</v>
      </c>
      <c r="CM20" s="45">
        <f t="shared" si="41"/>
        <v>370441.93999999994</v>
      </c>
      <c r="CN20" s="42">
        <f t="shared" si="42"/>
        <v>30</v>
      </c>
      <c r="CO20" s="43">
        <f t="shared" si="42"/>
        <v>0</v>
      </c>
      <c r="CP20" s="44">
        <f t="shared" si="43"/>
        <v>330</v>
      </c>
      <c r="CQ20" s="44">
        <f t="shared" si="44"/>
        <v>0</v>
      </c>
      <c r="CR20" s="44">
        <f t="shared" si="45"/>
        <v>0</v>
      </c>
      <c r="CS20" s="45">
        <f t="shared" si="46"/>
        <v>358492.19999999995</v>
      </c>
      <c r="CT20" s="42">
        <f t="shared" si="47"/>
        <v>31</v>
      </c>
      <c r="CU20" s="43">
        <f t="shared" si="47"/>
        <v>0</v>
      </c>
      <c r="CV20" s="44">
        <f t="shared" si="48"/>
        <v>341</v>
      </c>
      <c r="CW20" s="44">
        <f t="shared" si="49"/>
        <v>0</v>
      </c>
      <c r="CX20" s="44">
        <f t="shared" si="50"/>
        <v>0</v>
      </c>
      <c r="CY20" s="45">
        <f t="shared" si="51"/>
        <v>370441.93999999994</v>
      </c>
      <c r="CZ20" s="42">
        <f t="shared" si="52"/>
        <v>30</v>
      </c>
      <c r="DA20" s="43">
        <f t="shared" si="52"/>
        <v>0</v>
      </c>
      <c r="DB20" s="44">
        <f t="shared" si="53"/>
        <v>330</v>
      </c>
      <c r="DC20" s="44">
        <f t="shared" si="54"/>
        <v>0</v>
      </c>
      <c r="DD20" s="44">
        <f t="shared" si="55"/>
        <v>0</v>
      </c>
      <c r="DE20" s="46">
        <f t="shared" si="56"/>
        <v>358492.19999999995</v>
      </c>
      <c r="DF20" s="42">
        <f t="shared" si="57"/>
        <v>31</v>
      </c>
      <c r="DG20" s="43">
        <f t="shared" si="57"/>
        <v>0</v>
      </c>
      <c r="DH20" s="44">
        <f t="shared" si="58"/>
        <v>341</v>
      </c>
      <c r="DI20" s="44">
        <f t="shared" si="59"/>
        <v>0</v>
      </c>
      <c r="DJ20" s="44">
        <f t="shared" si="60"/>
        <v>0</v>
      </c>
      <c r="DK20" s="46">
        <f t="shared" si="61"/>
        <v>370441.93999999994</v>
      </c>
      <c r="DL20" s="47">
        <f t="shared" si="62"/>
        <v>334</v>
      </c>
      <c r="DM20" s="48">
        <f t="shared" si="62"/>
        <v>0</v>
      </c>
      <c r="DN20" s="49">
        <f t="shared" si="63"/>
        <v>3674</v>
      </c>
      <c r="DO20" s="49">
        <f t="shared" si="64"/>
        <v>0</v>
      </c>
      <c r="DP20" s="50">
        <f t="shared" si="65"/>
        <v>0</v>
      </c>
      <c r="DQ20" s="51">
        <f>VLOOKUP($H20,Тарифы!$B:$U,$A20,0)</f>
        <v>1086.3399999999999</v>
      </c>
      <c r="DR20" s="52"/>
      <c r="DS20" s="52"/>
      <c r="DT20" s="53">
        <f t="shared" si="66"/>
        <v>3991213.1599999997</v>
      </c>
      <c r="DU20" s="54">
        <f t="shared" si="67"/>
        <v>718418.36879999994</v>
      </c>
      <c r="DV20" s="55">
        <f t="shared" si="68"/>
        <v>4709631.5287999995</v>
      </c>
      <c r="DW20" s="158"/>
      <c r="DX20" s="157" t="s">
        <v>109</v>
      </c>
      <c r="DY20" s="56">
        <v>7100000010</v>
      </c>
    </row>
    <row r="21" spans="1:129" s="57" customFormat="1" ht="27.75" hidden="1" customHeight="1" x14ac:dyDescent="0.2">
      <c r="A21" s="30">
        <v>3</v>
      </c>
      <c r="B21" s="31" t="s">
        <v>52</v>
      </c>
      <c r="C21" s="31" t="s">
        <v>53</v>
      </c>
      <c r="D21" s="32" t="s">
        <v>61</v>
      </c>
      <c r="E21" s="33" t="s">
        <v>61</v>
      </c>
      <c r="F21" s="34" t="s">
        <v>53</v>
      </c>
      <c r="G21" s="35" t="s">
        <v>6</v>
      </c>
      <c r="H21" s="36" t="s">
        <v>7</v>
      </c>
      <c r="I21" s="37" t="s">
        <v>10</v>
      </c>
      <c r="J21" s="38" t="s">
        <v>62</v>
      </c>
      <c r="K21" s="38" t="s">
        <v>56</v>
      </c>
      <c r="L21" s="39">
        <v>1</v>
      </c>
      <c r="M21" s="37">
        <v>0</v>
      </c>
      <c r="N21" s="37">
        <v>11</v>
      </c>
      <c r="O21" s="37">
        <v>0</v>
      </c>
      <c r="P21" s="37"/>
      <c r="Q21" s="37"/>
      <c r="R21" s="37"/>
      <c r="S21" s="40"/>
      <c r="T21" s="39"/>
      <c r="U21" s="40"/>
      <c r="V21" s="41">
        <v>28</v>
      </c>
      <c r="W21" s="37">
        <v>0</v>
      </c>
      <c r="X21" s="39">
        <v>31</v>
      </c>
      <c r="Y21" s="40">
        <v>0</v>
      </c>
      <c r="Z21" s="37">
        <v>30</v>
      </c>
      <c r="AA21" s="40">
        <v>0</v>
      </c>
      <c r="AB21" s="39">
        <v>31</v>
      </c>
      <c r="AC21" s="40">
        <v>0</v>
      </c>
      <c r="AD21" s="37">
        <v>0</v>
      </c>
      <c r="AE21" s="40">
        <v>0</v>
      </c>
      <c r="AF21" s="39">
        <v>0</v>
      </c>
      <c r="AG21" s="40">
        <v>0</v>
      </c>
      <c r="AH21" s="39">
        <v>0</v>
      </c>
      <c r="AI21" s="40">
        <v>0</v>
      </c>
      <c r="AJ21" s="37">
        <v>0</v>
      </c>
      <c r="AK21" s="40">
        <v>0</v>
      </c>
      <c r="AL21" s="39">
        <v>0</v>
      </c>
      <c r="AM21" s="40">
        <v>0</v>
      </c>
      <c r="AN21" s="37">
        <v>30</v>
      </c>
      <c r="AO21" s="40">
        <v>0</v>
      </c>
      <c r="AP21" s="39">
        <v>31</v>
      </c>
      <c r="AQ21" s="40">
        <v>0</v>
      </c>
      <c r="AR21" s="42">
        <f t="shared" si="2"/>
        <v>0</v>
      </c>
      <c r="AS21" s="43">
        <f t="shared" si="2"/>
        <v>0</v>
      </c>
      <c r="AT21" s="44">
        <f t="shared" si="3"/>
        <v>0</v>
      </c>
      <c r="AU21" s="44">
        <f t="shared" si="4"/>
        <v>0</v>
      </c>
      <c r="AV21" s="44">
        <f t="shared" si="5"/>
        <v>0</v>
      </c>
      <c r="AW21" s="45">
        <f t="shared" si="6"/>
        <v>0</v>
      </c>
      <c r="AX21" s="42">
        <f t="shared" si="7"/>
        <v>28</v>
      </c>
      <c r="AY21" s="43">
        <f t="shared" si="7"/>
        <v>0</v>
      </c>
      <c r="AZ21" s="44">
        <f t="shared" si="8"/>
        <v>308</v>
      </c>
      <c r="BA21" s="44">
        <f t="shared" si="9"/>
        <v>0</v>
      </c>
      <c r="BB21" s="44">
        <f t="shared" si="10"/>
        <v>0</v>
      </c>
      <c r="BC21" s="45">
        <f t="shared" si="11"/>
        <v>287493.36</v>
      </c>
      <c r="BD21" s="42">
        <f t="shared" si="12"/>
        <v>31</v>
      </c>
      <c r="BE21" s="43">
        <f t="shared" si="12"/>
        <v>0</v>
      </c>
      <c r="BF21" s="44">
        <f t="shared" si="13"/>
        <v>341</v>
      </c>
      <c r="BG21" s="44">
        <f t="shared" si="14"/>
        <v>0</v>
      </c>
      <c r="BH21" s="44">
        <f t="shared" si="15"/>
        <v>0</v>
      </c>
      <c r="BI21" s="45">
        <f t="shared" si="16"/>
        <v>318296.21999999997</v>
      </c>
      <c r="BJ21" s="42">
        <f t="shared" si="17"/>
        <v>30</v>
      </c>
      <c r="BK21" s="43">
        <f t="shared" si="17"/>
        <v>0</v>
      </c>
      <c r="BL21" s="44">
        <f t="shared" si="18"/>
        <v>330</v>
      </c>
      <c r="BM21" s="44">
        <f t="shared" si="19"/>
        <v>0</v>
      </c>
      <c r="BN21" s="44">
        <f t="shared" si="20"/>
        <v>0</v>
      </c>
      <c r="BO21" s="45">
        <f t="shared" si="21"/>
        <v>308028.59999999998</v>
      </c>
      <c r="BP21" s="42">
        <f t="shared" si="22"/>
        <v>31</v>
      </c>
      <c r="BQ21" s="43">
        <f t="shared" si="22"/>
        <v>0</v>
      </c>
      <c r="BR21" s="44">
        <f t="shared" si="23"/>
        <v>341</v>
      </c>
      <c r="BS21" s="44">
        <f t="shared" si="24"/>
        <v>0</v>
      </c>
      <c r="BT21" s="44">
        <f t="shared" si="25"/>
        <v>0</v>
      </c>
      <c r="BU21" s="45">
        <f t="shared" si="26"/>
        <v>318296.21999999997</v>
      </c>
      <c r="BV21" s="42">
        <f t="shared" si="27"/>
        <v>0</v>
      </c>
      <c r="BW21" s="43">
        <f t="shared" si="27"/>
        <v>0</v>
      </c>
      <c r="BX21" s="44">
        <f t="shared" si="28"/>
        <v>0</v>
      </c>
      <c r="BY21" s="44">
        <f t="shared" si="29"/>
        <v>0</v>
      </c>
      <c r="BZ21" s="44">
        <f t="shared" si="30"/>
        <v>0</v>
      </c>
      <c r="CA21" s="45">
        <f t="shared" si="31"/>
        <v>0</v>
      </c>
      <c r="CB21" s="42">
        <f t="shared" si="32"/>
        <v>0</v>
      </c>
      <c r="CC21" s="43">
        <f t="shared" si="32"/>
        <v>0</v>
      </c>
      <c r="CD21" s="44">
        <f t="shared" si="33"/>
        <v>0</v>
      </c>
      <c r="CE21" s="44">
        <f t="shared" si="34"/>
        <v>0</v>
      </c>
      <c r="CF21" s="44">
        <f t="shared" si="35"/>
        <v>0</v>
      </c>
      <c r="CG21" s="45">
        <f t="shared" si="36"/>
        <v>0</v>
      </c>
      <c r="CH21" s="42">
        <f t="shared" si="37"/>
        <v>0</v>
      </c>
      <c r="CI21" s="43">
        <f t="shared" si="37"/>
        <v>0</v>
      </c>
      <c r="CJ21" s="44">
        <f t="shared" si="38"/>
        <v>0</v>
      </c>
      <c r="CK21" s="44">
        <f t="shared" si="39"/>
        <v>0</v>
      </c>
      <c r="CL21" s="44">
        <f t="shared" si="40"/>
        <v>0</v>
      </c>
      <c r="CM21" s="45">
        <f t="shared" si="41"/>
        <v>0</v>
      </c>
      <c r="CN21" s="42">
        <f t="shared" si="42"/>
        <v>0</v>
      </c>
      <c r="CO21" s="43">
        <f t="shared" si="42"/>
        <v>0</v>
      </c>
      <c r="CP21" s="44">
        <f t="shared" si="43"/>
        <v>0</v>
      </c>
      <c r="CQ21" s="44">
        <f t="shared" si="44"/>
        <v>0</v>
      </c>
      <c r="CR21" s="44">
        <f t="shared" si="45"/>
        <v>0</v>
      </c>
      <c r="CS21" s="45">
        <f t="shared" si="46"/>
        <v>0</v>
      </c>
      <c r="CT21" s="42">
        <f t="shared" si="47"/>
        <v>0</v>
      </c>
      <c r="CU21" s="43">
        <f t="shared" si="47"/>
        <v>0</v>
      </c>
      <c r="CV21" s="44">
        <f t="shared" si="48"/>
        <v>0</v>
      </c>
      <c r="CW21" s="44">
        <f t="shared" si="49"/>
        <v>0</v>
      </c>
      <c r="CX21" s="44">
        <f t="shared" si="50"/>
        <v>0</v>
      </c>
      <c r="CY21" s="45">
        <f t="shared" si="51"/>
        <v>0</v>
      </c>
      <c r="CZ21" s="42">
        <f t="shared" si="52"/>
        <v>30</v>
      </c>
      <c r="DA21" s="43">
        <f t="shared" si="52"/>
        <v>0</v>
      </c>
      <c r="DB21" s="44">
        <f t="shared" si="53"/>
        <v>330</v>
      </c>
      <c r="DC21" s="44">
        <f t="shared" si="54"/>
        <v>0</v>
      </c>
      <c r="DD21" s="44">
        <f t="shared" si="55"/>
        <v>0</v>
      </c>
      <c r="DE21" s="46">
        <f t="shared" si="56"/>
        <v>308028.59999999998</v>
      </c>
      <c r="DF21" s="42">
        <f t="shared" si="57"/>
        <v>31</v>
      </c>
      <c r="DG21" s="43">
        <f t="shared" si="57"/>
        <v>0</v>
      </c>
      <c r="DH21" s="44">
        <f t="shared" si="58"/>
        <v>341</v>
      </c>
      <c r="DI21" s="44">
        <f t="shared" si="59"/>
        <v>0</v>
      </c>
      <c r="DJ21" s="44">
        <f t="shared" si="60"/>
        <v>0</v>
      </c>
      <c r="DK21" s="46">
        <f t="shared" si="61"/>
        <v>318296.21999999997</v>
      </c>
      <c r="DL21" s="47">
        <f t="shared" si="62"/>
        <v>181</v>
      </c>
      <c r="DM21" s="48">
        <f t="shared" si="62"/>
        <v>0</v>
      </c>
      <c r="DN21" s="49">
        <f t="shared" si="63"/>
        <v>1991</v>
      </c>
      <c r="DO21" s="49">
        <f t="shared" si="64"/>
        <v>0</v>
      </c>
      <c r="DP21" s="50">
        <f t="shared" si="65"/>
        <v>0</v>
      </c>
      <c r="DQ21" s="51">
        <f>VLOOKUP($H21,Тарифы!$B:$U,$A21,0)</f>
        <v>933.42</v>
      </c>
      <c r="DR21" s="52"/>
      <c r="DS21" s="52"/>
      <c r="DT21" s="53">
        <f t="shared" si="66"/>
        <v>1858439.22</v>
      </c>
      <c r="DU21" s="54">
        <f t="shared" si="67"/>
        <v>334519.05959999998</v>
      </c>
      <c r="DV21" s="55">
        <f t="shared" si="68"/>
        <v>2192958.2796</v>
      </c>
      <c r="DW21" s="158"/>
      <c r="DX21" s="157" t="s">
        <v>109</v>
      </c>
      <c r="DY21" s="56">
        <v>7102000000</v>
      </c>
    </row>
    <row r="22" spans="1:129" s="57" customFormat="1" ht="27.75" hidden="1" customHeight="1" x14ac:dyDescent="0.2">
      <c r="A22" s="30">
        <v>3</v>
      </c>
      <c r="B22" s="31" t="s">
        <v>52</v>
      </c>
      <c r="C22" s="31" t="s">
        <v>53</v>
      </c>
      <c r="D22" s="32" t="s">
        <v>61</v>
      </c>
      <c r="E22" s="33" t="s">
        <v>61</v>
      </c>
      <c r="F22" s="34" t="s">
        <v>53</v>
      </c>
      <c r="G22" s="35" t="s">
        <v>6</v>
      </c>
      <c r="H22" s="36" t="s">
        <v>108</v>
      </c>
      <c r="I22" s="37" t="s">
        <v>10</v>
      </c>
      <c r="J22" s="38" t="s">
        <v>60</v>
      </c>
      <c r="K22" s="38" t="s">
        <v>56</v>
      </c>
      <c r="L22" s="39">
        <v>2</v>
      </c>
      <c r="M22" s="37">
        <v>0</v>
      </c>
      <c r="N22" s="37">
        <v>11</v>
      </c>
      <c r="O22" s="37">
        <v>0</v>
      </c>
      <c r="P22" s="37"/>
      <c r="Q22" s="37"/>
      <c r="R22" s="37"/>
      <c r="S22" s="40"/>
      <c r="T22" s="39"/>
      <c r="U22" s="40"/>
      <c r="V22" s="41">
        <v>28</v>
      </c>
      <c r="W22" s="37">
        <v>0</v>
      </c>
      <c r="X22" s="39">
        <v>31</v>
      </c>
      <c r="Y22" s="40">
        <v>0</v>
      </c>
      <c r="Z22" s="37">
        <v>30</v>
      </c>
      <c r="AA22" s="40">
        <v>0</v>
      </c>
      <c r="AB22" s="39">
        <v>31</v>
      </c>
      <c r="AC22" s="40">
        <v>0</v>
      </c>
      <c r="AD22" s="37">
        <v>0</v>
      </c>
      <c r="AE22" s="40">
        <v>0</v>
      </c>
      <c r="AF22" s="39">
        <v>0</v>
      </c>
      <c r="AG22" s="40">
        <v>0</v>
      </c>
      <c r="AH22" s="39">
        <v>0</v>
      </c>
      <c r="AI22" s="40">
        <v>0</v>
      </c>
      <c r="AJ22" s="37">
        <v>0</v>
      </c>
      <c r="AK22" s="40">
        <v>0</v>
      </c>
      <c r="AL22" s="39">
        <v>0</v>
      </c>
      <c r="AM22" s="40">
        <v>0</v>
      </c>
      <c r="AN22" s="37">
        <v>30</v>
      </c>
      <c r="AO22" s="40">
        <v>0</v>
      </c>
      <c r="AP22" s="39">
        <v>31</v>
      </c>
      <c r="AQ22" s="40">
        <v>0</v>
      </c>
      <c r="AR22" s="42">
        <f t="shared" si="2"/>
        <v>0</v>
      </c>
      <c r="AS22" s="43">
        <f t="shared" si="2"/>
        <v>0</v>
      </c>
      <c r="AT22" s="44">
        <f t="shared" si="3"/>
        <v>0</v>
      </c>
      <c r="AU22" s="44">
        <f t="shared" si="4"/>
        <v>0</v>
      </c>
      <c r="AV22" s="44">
        <f t="shared" si="5"/>
        <v>0</v>
      </c>
      <c r="AW22" s="45">
        <f t="shared" si="6"/>
        <v>0</v>
      </c>
      <c r="AX22" s="42">
        <f t="shared" si="7"/>
        <v>28</v>
      </c>
      <c r="AY22" s="43">
        <f t="shared" si="7"/>
        <v>0</v>
      </c>
      <c r="AZ22" s="44">
        <f t="shared" si="8"/>
        <v>616</v>
      </c>
      <c r="BA22" s="44">
        <f t="shared" si="9"/>
        <v>0</v>
      </c>
      <c r="BB22" s="44">
        <f t="shared" si="10"/>
        <v>0</v>
      </c>
      <c r="BC22" s="45">
        <f t="shared" si="11"/>
        <v>669185.43999999994</v>
      </c>
      <c r="BD22" s="42">
        <f t="shared" si="12"/>
        <v>31</v>
      </c>
      <c r="BE22" s="43">
        <f t="shared" si="12"/>
        <v>0</v>
      </c>
      <c r="BF22" s="44">
        <f t="shared" si="13"/>
        <v>682</v>
      </c>
      <c r="BG22" s="44">
        <f t="shared" si="14"/>
        <v>0</v>
      </c>
      <c r="BH22" s="44">
        <f t="shared" si="15"/>
        <v>0</v>
      </c>
      <c r="BI22" s="45">
        <f t="shared" si="16"/>
        <v>740883.87999999989</v>
      </c>
      <c r="BJ22" s="42">
        <f t="shared" si="17"/>
        <v>30</v>
      </c>
      <c r="BK22" s="43">
        <f t="shared" si="17"/>
        <v>0</v>
      </c>
      <c r="BL22" s="44">
        <f t="shared" si="18"/>
        <v>660</v>
      </c>
      <c r="BM22" s="44">
        <f t="shared" si="19"/>
        <v>0</v>
      </c>
      <c r="BN22" s="44">
        <f t="shared" si="20"/>
        <v>0</v>
      </c>
      <c r="BO22" s="45">
        <f t="shared" si="21"/>
        <v>716984.39999999991</v>
      </c>
      <c r="BP22" s="42">
        <f t="shared" si="22"/>
        <v>31</v>
      </c>
      <c r="BQ22" s="43">
        <f t="shared" si="22"/>
        <v>0</v>
      </c>
      <c r="BR22" s="44">
        <f t="shared" si="23"/>
        <v>682</v>
      </c>
      <c r="BS22" s="44">
        <f t="shared" si="24"/>
        <v>0</v>
      </c>
      <c r="BT22" s="44">
        <f t="shared" si="25"/>
        <v>0</v>
      </c>
      <c r="BU22" s="45">
        <f t="shared" si="26"/>
        <v>740883.87999999989</v>
      </c>
      <c r="BV22" s="42">
        <f t="shared" si="27"/>
        <v>0</v>
      </c>
      <c r="BW22" s="43">
        <f t="shared" si="27"/>
        <v>0</v>
      </c>
      <c r="BX22" s="44">
        <f t="shared" si="28"/>
        <v>0</v>
      </c>
      <c r="BY22" s="44">
        <f t="shared" si="29"/>
        <v>0</v>
      </c>
      <c r="BZ22" s="44">
        <f t="shared" si="30"/>
        <v>0</v>
      </c>
      <c r="CA22" s="45">
        <f t="shared" si="31"/>
        <v>0</v>
      </c>
      <c r="CB22" s="42">
        <f t="shared" si="32"/>
        <v>0</v>
      </c>
      <c r="CC22" s="43">
        <f t="shared" si="32"/>
        <v>0</v>
      </c>
      <c r="CD22" s="44">
        <f t="shared" si="33"/>
        <v>0</v>
      </c>
      <c r="CE22" s="44">
        <f t="shared" si="34"/>
        <v>0</v>
      </c>
      <c r="CF22" s="44">
        <f t="shared" si="35"/>
        <v>0</v>
      </c>
      <c r="CG22" s="45">
        <f t="shared" si="36"/>
        <v>0</v>
      </c>
      <c r="CH22" s="42">
        <f t="shared" si="37"/>
        <v>0</v>
      </c>
      <c r="CI22" s="43">
        <f t="shared" si="37"/>
        <v>0</v>
      </c>
      <c r="CJ22" s="44">
        <f t="shared" si="38"/>
        <v>0</v>
      </c>
      <c r="CK22" s="44">
        <f t="shared" si="39"/>
        <v>0</v>
      </c>
      <c r="CL22" s="44">
        <f t="shared" si="40"/>
        <v>0</v>
      </c>
      <c r="CM22" s="45">
        <f t="shared" si="41"/>
        <v>0</v>
      </c>
      <c r="CN22" s="42">
        <f t="shared" si="42"/>
        <v>0</v>
      </c>
      <c r="CO22" s="43">
        <f t="shared" si="42"/>
        <v>0</v>
      </c>
      <c r="CP22" s="44">
        <f t="shared" si="43"/>
        <v>0</v>
      </c>
      <c r="CQ22" s="44">
        <f t="shared" si="44"/>
        <v>0</v>
      </c>
      <c r="CR22" s="44">
        <f t="shared" si="45"/>
        <v>0</v>
      </c>
      <c r="CS22" s="45">
        <f t="shared" si="46"/>
        <v>0</v>
      </c>
      <c r="CT22" s="42">
        <f t="shared" si="47"/>
        <v>0</v>
      </c>
      <c r="CU22" s="43">
        <f t="shared" si="47"/>
        <v>0</v>
      </c>
      <c r="CV22" s="44">
        <f t="shared" si="48"/>
        <v>0</v>
      </c>
      <c r="CW22" s="44">
        <f t="shared" si="49"/>
        <v>0</v>
      </c>
      <c r="CX22" s="44">
        <f t="shared" si="50"/>
        <v>0</v>
      </c>
      <c r="CY22" s="45">
        <f t="shared" si="51"/>
        <v>0</v>
      </c>
      <c r="CZ22" s="42">
        <f t="shared" si="52"/>
        <v>30</v>
      </c>
      <c r="DA22" s="43">
        <f t="shared" si="52"/>
        <v>0</v>
      </c>
      <c r="DB22" s="44">
        <f t="shared" si="53"/>
        <v>660</v>
      </c>
      <c r="DC22" s="44">
        <f t="shared" si="54"/>
        <v>0</v>
      </c>
      <c r="DD22" s="44">
        <f t="shared" si="55"/>
        <v>0</v>
      </c>
      <c r="DE22" s="46">
        <f t="shared" si="56"/>
        <v>716984.39999999991</v>
      </c>
      <c r="DF22" s="42">
        <f t="shared" si="57"/>
        <v>31</v>
      </c>
      <c r="DG22" s="43">
        <f t="shared" si="57"/>
        <v>0</v>
      </c>
      <c r="DH22" s="44">
        <f t="shared" si="58"/>
        <v>682</v>
      </c>
      <c r="DI22" s="44">
        <f t="shared" si="59"/>
        <v>0</v>
      </c>
      <c r="DJ22" s="44">
        <f t="shared" si="60"/>
        <v>0</v>
      </c>
      <c r="DK22" s="46">
        <f t="shared" si="61"/>
        <v>740883.87999999989</v>
      </c>
      <c r="DL22" s="47">
        <f t="shared" si="62"/>
        <v>181</v>
      </c>
      <c r="DM22" s="48">
        <f t="shared" si="62"/>
        <v>0</v>
      </c>
      <c r="DN22" s="49">
        <f t="shared" si="63"/>
        <v>3982</v>
      </c>
      <c r="DO22" s="49">
        <f t="shared" si="64"/>
        <v>0</v>
      </c>
      <c r="DP22" s="50">
        <f t="shared" si="65"/>
        <v>0</v>
      </c>
      <c r="DQ22" s="51">
        <f>VLOOKUP($H22,Тарифы!$B:$U,$A22,0)</f>
        <v>1086.3399999999999</v>
      </c>
      <c r="DR22" s="52"/>
      <c r="DS22" s="52"/>
      <c r="DT22" s="53">
        <f t="shared" si="66"/>
        <v>4325805.88</v>
      </c>
      <c r="DU22" s="54">
        <f t="shared" si="67"/>
        <v>778645.05839999998</v>
      </c>
      <c r="DV22" s="55">
        <f t="shared" si="68"/>
        <v>5104450.9384000003</v>
      </c>
      <c r="DW22" s="158"/>
      <c r="DX22" s="157" t="s">
        <v>109</v>
      </c>
      <c r="DY22" s="56">
        <v>7102000000</v>
      </c>
    </row>
    <row r="23" spans="1:129" s="57" customFormat="1" ht="27.75" hidden="1" customHeight="1" x14ac:dyDescent="0.2">
      <c r="A23" s="30">
        <v>3</v>
      </c>
      <c r="B23" s="31" t="s">
        <v>63</v>
      </c>
      <c r="C23" s="31" t="s">
        <v>64</v>
      </c>
      <c r="D23" s="32" t="s">
        <v>61</v>
      </c>
      <c r="E23" s="33" t="s">
        <v>61</v>
      </c>
      <c r="F23" s="34" t="s">
        <v>64</v>
      </c>
      <c r="G23" s="35" t="s">
        <v>3</v>
      </c>
      <c r="H23" s="36" t="s">
        <v>131</v>
      </c>
      <c r="I23" s="37" t="s">
        <v>10</v>
      </c>
      <c r="J23" s="38" t="s">
        <v>55</v>
      </c>
      <c r="K23" s="38" t="s">
        <v>56</v>
      </c>
      <c r="L23" s="39">
        <v>1</v>
      </c>
      <c r="M23" s="37">
        <v>0</v>
      </c>
      <c r="N23" s="37">
        <v>11</v>
      </c>
      <c r="O23" s="37">
        <v>0</v>
      </c>
      <c r="P23" s="37"/>
      <c r="Q23" s="37"/>
      <c r="R23" s="37"/>
      <c r="S23" s="40"/>
      <c r="T23" s="39"/>
      <c r="U23" s="40"/>
      <c r="V23" s="41">
        <v>28</v>
      </c>
      <c r="W23" s="37">
        <v>0</v>
      </c>
      <c r="X23" s="39">
        <v>31</v>
      </c>
      <c r="Y23" s="40">
        <v>0</v>
      </c>
      <c r="Z23" s="37">
        <v>30</v>
      </c>
      <c r="AA23" s="40">
        <v>0</v>
      </c>
      <c r="AB23" s="39">
        <v>31</v>
      </c>
      <c r="AC23" s="40">
        <v>0</v>
      </c>
      <c r="AD23" s="37">
        <v>30</v>
      </c>
      <c r="AE23" s="40">
        <v>0</v>
      </c>
      <c r="AF23" s="39">
        <v>31</v>
      </c>
      <c r="AG23" s="40">
        <v>0</v>
      </c>
      <c r="AH23" s="39">
        <v>31</v>
      </c>
      <c r="AI23" s="40">
        <v>0</v>
      </c>
      <c r="AJ23" s="37">
        <v>30</v>
      </c>
      <c r="AK23" s="40">
        <v>0</v>
      </c>
      <c r="AL23" s="39">
        <v>31</v>
      </c>
      <c r="AM23" s="40">
        <v>0</v>
      </c>
      <c r="AN23" s="37">
        <v>30</v>
      </c>
      <c r="AO23" s="40">
        <v>0</v>
      </c>
      <c r="AP23" s="39">
        <v>31</v>
      </c>
      <c r="AQ23" s="40">
        <v>0</v>
      </c>
      <c r="AR23" s="42">
        <f>T23</f>
        <v>0</v>
      </c>
      <c r="AS23" s="43">
        <f t="shared" si="2"/>
        <v>0</v>
      </c>
      <c r="AT23" s="44">
        <f t="shared" si="3"/>
        <v>0</v>
      </c>
      <c r="AU23" s="44">
        <f t="shared" si="4"/>
        <v>0</v>
      </c>
      <c r="AV23" s="44">
        <f t="shared" si="5"/>
        <v>0</v>
      </c>
      <c r="AW23" s="45">
        <f t="shared" si="6"/>
        <v>0</v>
      </c>
      <c r="AX23" s="42">
        <f t="shared" si="7"/>
        <v>28</v>
      </c>
      <c r="AY23" s="43">
        <f t="shared" si="7"/>
        <v>0</v>
      </c>
      <c r="AZ23" s="44">
        <f t="shared" si="8"/>
        <v>308</v>
      </c>
      <c r="BA23" s="44">
        <f t="shared" si="9"/>
        <v>0</v>
      </c>
      <c r="BB23" s="44">
        <f t="shared" si="10"/>
        <v>0</v>
      </c>
      <c r="BC23" s="45">
        <f t="shared" si="11"/>
        <v>212245.88</v>
      </c>
      <c r="BD23" s="42">
        <f t="shared" si="12"/>
        <v>31</v>
      </c>
      <c r="BE23" s="43">
        <f t="shared" si="12"/>
        <v>0</v>
      </c>
      <c r="BF23" s="44">
        <f t="shared" si="13"/>
        <v>341</v>
      </c>
      <c r="BG23" s="44">
        <f t="shared" si="14"/>
        <v>0</v>
      </c>
      <c r="BH23" s="44">
        <f t="shared" si="15"/>
        <v>0</v>
      </c>
      <c r="BI23" s="45">
        <f t="shared" si="16"/>
        <v>234986.51</v>
      </c>
      <c r="BJ23" s="42">
        <f t="shared" si="17"/>
        <v>30</v>
      </c>
      <c r="BK23" s="43">
        <f t="shared" si="17"/>
        <v>0</v>
      </c>
      <c r="BL23" s="44">
        <f t="shared" si="18"/>
        <v>330</v>
      </c>
      <c r="BM23" s="44">
        <f t="shared" si="19"/>
        <v>0</v>
      </c>
      <c r="BN23" s="44">
        <f t="shared" si="20"/>
        <v>0</v>
      </c>
      <c r="BO23" s="45">
        <f t="shared" si="21"/>
        <v>227406.30000000002</v>
      </c>
      <c r="BP23" s="42">
        <f t="shared" si="22"/>
        <v>31</v>
      </c>
      <c r="BQ23" s="43">
        <f t="shared" si="22"/>
        <v>0</v>
      </c>
      <c r="BR23" s="44">
        <f t="shared" si="23"/>
        <v>341</v>
      </c>
      <c r="BS23" s="44">
        <f t="shared" si="24"/>
        <v>0</v>
      </c>
      <c r="BT23" s="44">
        <f t="shared" si="25"/>
        <v>0</v>
      </c>
      <c r="BU23" s="45">
        <f t="shared" si="26"/>
        <v>234986.51</v>
      </c>
      <c r="BV23" s="42">
        <f t="shared" si="27"/>
        <v>30</v>
      </c>
      <c r="BW23" s="43">
        <f t="shared" si="27"/>
        <v>0</v>
      </c>
      <c r="BX23" s="44">
        <f t="shared" si="28"/>
        <v>330</v>
      </c>
      <c r="BY23" s="44">
        <f t="shared" si="29"/>
        <v>0</v>
      </c>
      <c r="BZ23" s="44">
        <f t="shared" si="30"/>
        <v>0</v>
      </c>
      <c r="CA23" s="45">
        <f t="shared" si="31"/>
        <v>227406.30000000002</v>
      </c>
      <c r="CB23" s="42">
        <f t="shared" si="32"/>
        <v>31</v>
      </c>
      <c r="CC23" s="43">
        <f t="shared" si="32"/>
        <v>0</v>
      </c>
      <c r="CD23" s="44">
        <f t="shared" si="33"/>
        <v>341</v>
      </c>
      <c r="CE23" s="44">
        <f t="shared" si="34"/>
        <v>0</v>
      </c>
      <c r="CF23" s="44">
        <f t="shared" si="35"/>
        <v>0</v>
      </c>
      <c r="CG23" s="45">
        <f t="shared" si="36"/>
        <v>234986.51</v>
      </c>
      <c r="CH23" s="42">
        <f t="shared" si="37"/>
        <v>31</v>
      </c>
      <c r="CI23" s="43">
        <f t="shared" si="37"/>
        <v>0</v>
      </c>
      <c r="CJ23" s="44">
        <f t="shared" si="38"/>
        <v>341</v>
      </c>
      <c r="CK23" s="44">
        <f t="shared" si="39"/>
        <v>0</v>
      </c>
      <c r="CL23" s="44">
        <f t="shared" si="40"/>
        <v>0</v>
      </c>
      <c r="CM23" s="45">
        <f t="shared" si="41"/>
        <v>234986.51</v>
      </c>
      <c r="CN23" s="42">
        <f t="shared" si="42"/>
        <v>30</v>
      </c>
      <c r="CO23" s="43">
        <f t="shared" si="42"/>
        <v>0</v>
      </c>
      <c r="CP23" s="44">
        <f t="shared" si="43"/>
        <v>330</v>
      </c>
      <c r="CQ23" s="44">
        <f t="shared" si="44"/>
        <v>0</v>
      </c>
      <c r="CR23" s="44">
        <f t="shared" si="45"/>
        <v>0</v>
      </c>
      <c r="CS23" s="45">
        <f t="shared" si="46"/>
        <v>227406.30000000002</v>
      </c>
      <c r="CT23" s="42">
        <f t="shared" si="47"/>
        <v>31</v>
      </c>
      <c r="CU23" s="43">
        <f t="shared" si="47"/>
        <v>0</v>
      </c>
      <c r="CV23" s="44">
        <f t="shared" si="48"/>
        <v>341</v>
      </c>
      <c r="CW23" s="44">
        <f t="shared" si="49"/>
        <v>0</v>
      </c>
      <c r="CX23" s="44">
        <f t="shared" si="50"/>
        <v>0</v>
      </c>
      <c r="CY23" s="45">
        <f t="shared" si="51"/>
        <v>234986.51</v>
      </c>
      <c r="CZ23" s="42">
        <f t="shared" si="52"/>
        <v>30</v>
      </c>
      <c r="DA23" s="43">
        <f t="shared" si="52"/>
        <v>0</v>
      </c>
      <c r="DB23" s="44">
        <f t="shared" si="53"/>
        <v>330</v>
      </c>
      <c r="DC23" s="44">
        <f t="shared" si="54"/>
        <v>0</v>
      </c>
      <c r="DD23" s="44">
        <f t="shared" si="55"/>
        <v>0</v>
      </c>
      <c r="DE23" s="46">
        <f t="shared" si="56"/>
        <v>227406.30000000002</v>
      </c>
      <c r="DF23" s="42">
        <f t="shared" si="57"/>
        <v>31</v>
      </c>
      <c r="DG23" s="43">
        <f t="shared" si="57"/>
        <v>0</v>
      </c>
      <c r="DH23" s="44">
        <f t="shared" si="58"/>
        <v>341</v>
      </c>
      <c r="DI23" s="44">
        <f t="shared" si="59"/>
        <v>0</v>
      </c>
      <c r="DJ23" s="44">
        <f t="shared" si="60"/>
        <v>0</v>
      </c>
      <c r="DK23" s="46">
        <f t="shared" si="61"/>
        <v>234986.51</v>
      </c>
      <c r="DL23" s="47">
        <f t="shared" si="62"/>
        <v>334</v>
      </c>
      <c r="DM23" s="48">
        <f t="shared" si="62"/>
        <v>0</v>
      </c>
      <c r="DN23" s="49">
        <f t="shared" si="63"/>
        <v>3674</v>
      </c>
      <c r="DO23" s="49">
        <f t="shared" si="64"/>
        <v>0</v>
      </c>
      <c r="DP23" s="50">
        <f t="shared" si="65"/>
        <v>0</v>
      </c>
      <c r="DQ23" s="51">
        <f>VLOOKUP($H23,Тарифы!$B:$U,$A23,0)</f>
        <v>689.11</v>
      </c>
      <c r="DR23" s="52"/>
      <c r="DS23" s="52"/>
      <c r="DT23" s="53">
        <f t="shared" si="66"/>
        <v>2531790.14</v>
      </c>
      <c r="DU23" s="54">
        <f t="shared" si="67"/>
        <v>455722.22519999999</v>
      </c>
      <c r="DV23" s="55">
        <f t="shared" si="68"/>
        <v>2987512.3651999999</v>
      </c>
      <c r="DW23" s="158"/>
      <c r="DX23" s="157" t="s">
        <v>109</v>
      </c>
      <c r="DY23" s="56">
        <v>7102000000</v>
      </c>
    </row>
    <row r="24" spans="1:129" s="57" customFormat="1" ht="27.75" hidden="1" customHeight="1" x14ac:dyDescent="0.2">
      <c r="A24" s="30">
        <v>3</v>
      </c>
      <c r="B24" s="31" t="s">
        <v>65</v>
      </c>
      <c r="C24" s="31" t="s">
        <v>66</v>
      </c>
      <c r="D24" s="32" t="s">
        <v>61</v>
      </c>
      <c r="E24" s="33" t="s">
        <v>61</v>
      </c>
      <c r="F24" s="34" t="s">
        <v>66</v>
      </c>
      <c r="G24" s="35" t="s">
        <v>6</v>
      </c>
      <c r="H24" s="36" t="s">
        <v>7</v>
      </c>
      <c r="I24" s="37" t="s">
        <v>10</v>
      </c>
      <c r="J24" s="38" t="s">
        <v>62</v>
      </c>
      <c r="K24" s="38" t="s">
        <v>56</v>
      </c>
      <c r="L24" s="39">
        <v>2</v>
      </c>
      <c r="M24" s="37">
        <v>0</v>
      </c>
      <c r="N24" s="37">
        <v>11</v>
      </c>
      <c r="O24" s="37">
        <v>0</v>
      </c>
      <c r="P24" s="37"/>
      <c r="Q24" s="37"/>
      <c r="R24" s="37"/>
      <c r="S24" s="40"/>
      <c r="T24" s="39"/>
      <c r="U24" s="40"/>
      <c r="V24" s="41">
        <v>28</v>
      </c>
      <c r="W24" s="37">
        <v>0</v>
      </c>
      <c r="X24" s="39">
        <v>31</v>
      </c>
      <c r="Y24" s="40">
        <v>0</v>
      </c>
      <c r="Z24" s="37">
        <v>30</v>
      </c>
      <c r="AA24" s="40">
        <v>0</v>
      </c>
      <c r="AB24" s="39">
        <v>31</v>
      </c>
      <c r="AC24" s="40">
        <v>0</v>
      </c>
      <c r="AD24" s="37">
        <v>0</v>
      </c>
      <c r="AE24" s="40">
        <v>0</v>
      </c>
      <c r="AF24" s="39">
        <v>0</v>
      </c>
      <c r="AG24" s="40">
        <v>0</v>
      </c>
      <c r="AH24" s="39">
        <v>0</v>
      </c>
      <c r="AI24" s="40">
        <v>0</v>
      </c>
      <c r="AJ24" s="37">
        <v>0</v>
      </c>
      <c r="AK24" s="40">
        <v>0</v>
      </c>
      <c r="AL24" s="39">
        <v>0</v>
      </c>
      <c r="AM24" s="40">
        <v>0</v>
      </c>
      <c r="AN24" s="37">
        <v>30</v>
      </c>
      <c r="AO24" s="40">
        <v>0</v>
      </c>
      <c r="AP24" s="39">
        <v>31</v>
      </c>
      <c r="AQ24" s="40">
        <v>0</v>
      </c>
      <c r="AR24" s="42">
        <f t="shared" si="2"/>
        <v>0</v>
      </c>
      <c r="AS24" s="43">
        <f t="shared" si="2"/>
        <v>0</v>
      </c>
      <c r="AT24" s="44">
        <f t="shared" si="3"/>
        <v>0</v>
      </c>
      <c r="AU24" s="44">
        <f t="shared" si="4"/>
        <v>0</v>
      </c>
      <c r="AV24" s="44">
        <f t="shared" si="5"/>
        <v>0</v>
      </c>
      <c r="AW24" s="45">
        <f t="shared" si="6"/>
        <v>0</v>
      </c>
      <c r="AX24" s="42">
        <f t="shared" si="7"/>
        <v>28</v>
      </c>
      <c r="AY24" s="43">
        <f t="shared" si="7"/>
        <v>0</v>
      </c>
      <c r="AZ24" s="44">
        <f t="shared" si="8"/>
        <v>616</v>
      </c>
      <c r="BA24" s="44">
        <f t="shared" si="9"/>
        <v>0</v>
      </c>
      <c r="BB24" s="44">
        <f t="shared" si="10"/>
        <v>0</v>
      </c>
      <c r="BC24" s="45">
        <f t="shared" si="11"/>
        <v>574986.72</v>
      </c>
      <c r="BD24" s="42">
        <f t="shared" si="12"/>
        <v>31</v>
      </c>
      <c r="BE24" s="43">
        <f t="shared" si="12"/>
        <v>0</v>
      </c>
      <c r="BF24" s="44">
        <f t="shared" si="13"/>
        <v>682</v>
      </c>
      <c r="BG24" s="44">
        <f t="shared" si="14"/>
        <v>0</v>
      </c>
      <c r="BH24" s="44">
        <f t="shared" si="15"/>
        <v>0</v>
      </c>
      <c r="BI24" s="45">
        <f t="shared" si="16"/>
        <v>636592.43999999994</v>
      </c>
      <c r="BJ24" s="42">
        <f t="shared" si="17"/>
        <v>30</v>
      </c>
      <c r="BK24" s="43">
        <f t="shared" si="17"/>
        <v>0</v>
      </c>
      <c r="BL24" s="44">
        <f t="shared" si="18"/>
        <v>660</v>
      </c>
      <c r="BM24" s="44">
        <f t="shared" si="19"/>
        <v>0</v>
      </c>
      <c r="BN24" s="44">
        <f t="shared" si="20"/>
        <v>0</v>
      </c>
      <c r="BO24" s="45">
        <f t="shared" si="21"/>
        <v>616057.19999999995</v>
      </c>
      <c r="BP24" s="42">
        <f t="shared" si="22"/>
        <v>31</v>
      </c>
      <c r="BQ24" s="43">
        <f t="shared" si="22"/>
        <v>0</v>
      </c>
      <c r="BR24" s="44">
        <f t="shared" si="23"/>
        <v>682</v>
      </c>
      <c r="BS24" s="44">
        <f t="shared" si="24"/>
        <v>0</v>
      </c>
      <c r="BT24" s="44">
        <f t="shared" si="25"/>
        <v>0</v>
      </c>
      <c r="BU24" s="45">
        <f t="shared" si="26"/>
        <v>636592.43999999994</v>
      </c>
      <c r="BV24" s="42">
        <f t="shared" si="27"/>
        <v>0</v>
      </c>
      <c r="BW24" s="43">
        <f t="shared" si="27"/>
        <v>0</v>
      </c>
      <c r="BX24" s="44">
        <f t="shared" si="28"/>
        <v>0</v>
      </c>
      <c r="BY24" s="44">
        <f t="shared" si="29"/>
        <v>0</v>
      </c>
      <c r="BZ24" s="44">
        <f t="shared" si="30"/>
        <v>0</v>
      </c>
      <c r="CA24" s="45">
        <f t="shared" si="31"/>
        <v>0</v>
      </c>
      <c r="CB24" s="42">
        <f t="shared" si="32"/>
        <v>0</v>
      </c>
      <c r="CC24" s="43">
        <f t="shared" si="32"/>
        <v>0</v>
      </c>
      <c r="CD24" s="44">
        <f t="shared" si="33"/>
        <v>0</v>
      </c>
      <c r="CE24" s="44">
        <f t="shared" si="34"/>
        <v>0</v>
      </c>
      <c r="CF24" s="44">
        <f t="shared" si="35"/>
        <v>0</v>
      </c>
      <c r="CG24" s="45">
        <f t="shared" si="36"/>
        <v>0</v>
      </c>
      <c r="CH24" s="42">
        <f t="shared" si="37"/>
        <v>0</v>
      </c>
      <c r="CI24" s="43">
        <f t="shared" si="37"/>
        <v>0</v>
      </c>
      <c r="CJ24" s="44">
        <f t="shared" si="38"/>
        <v>0</v>
      </c>
      <c r="CK24" s="44">
        <f t="shared" si="39"/>
        <v>0</v>
      </c>
      <c r="CL24" s="44">
        <f t="shared" si="40"/>
        <v>0</v>
      </c>
      <c r="CM24" s="45">
        <f t="shared" si="41"/>
        <v>0</v>
      </c>
      <c r="CN24" s="42">
        <f t="shared" si="42"/>
        <v>0</v>
      </c>
      <c r="CO24" s="43">
        <f t="shared" si="42"/>
        <v>0</v>
      </c>
      <c r="CP24" s="44">
        <f t="shared" si="43"/>
        <v>0</v>
      </c>
      <c r="CQ24" s="44">
        <f t="shared" si="44"/>
        <v>0</v>
      </c>
      <c r="CR24" s="44">
        <f t="shared" si="45"/>
        <v>0</v>
      </c>
      <c r="CS24" s="45">
        <f t="shared" si="46"/>
        <v>0</v>
      </c>
      <c r="CT24" s="42">
        <f t="shared" si="47"/>
        <v>0</v>
      </c>
      <c r="CU24" s="43">
        <f t="shared" si="47"/>
        <v>0</v>
      </c>
      <c r="CV24" s="44">
        <f t="shared" si="48"/>
        <v>0</v>
      </c>
      <c r="CW24" s="44">
        <f t="shared" si="49"/>
        <v>0</v>
      </c>
      <c r="CX24" s="44">
        <f t="shared" si="50"/>
        <v>0</v>
      </c>
      <c r="CY24" s="45">
        <f t="shared" si="51"/>
        <v>0</v>
      </c>
      <c r="CZ24" s="42">
        <f t="shared" si="52"/>
        <v>30</v>
      </c>
      <c r="DA24" s="43">
        <f t="shared" si="52"/>
        <v>0</v>
      </c>
      <c r="DB24" s="44">
        <f t="shared" si="53"/>
        <v>660</v>
      </c>
      <c r="DC24" s="44">
        <f t="shared" si="54"/>
        <v>0</v>
      </c>
      <c r="DD24" s="44">
        <f t="shared" si="55"/>
        <v>0</v>
      </c>
      <c r="DE24" s="46">
        <f t="shared" si="56"/>
        <v>616057.19999999995</v>
      </c>
      <c r="DF24" s="42">
        <f t="shared" si="57"/>
        <v>31</v>
      </c>
      <c r="DG24" s="43">
        <f t="shared" si="57"/>
        <v>0</v>
      </c>
      <c r="DH24" s="44">
        <f t="shared" si="58"/>
        <v>682</v>
      </c>
      <c r="DI24" s="44">
        <f t="shared" si="59"/>
        <v>0</v>
      </c>
      <c r="DJ24" s="44">
        <f t="shared" si="60"/>
        <v>0</v>
      </c>
      <c r="DK24" s="46">
        <f t="shared" si="61"/>
        <v>636592.43999999994</v>
      </c>
      <c r="DL24" s="47">
        <f t="shared" si="62"/>
        <v>181</v>
      </c>
      <c r="DM24" s="48">
        <f t="shared" si="62"/>
        <v>0</v>
      </c>
      <c r="DN24" s="49">
        <f t="shared" si="63"/>
        <v>3982</v>
      </c>
      <c r="DO24" s="49">
        <f t="shared" si="64"/>
        <v>0</v>
      </c>
      <c r="DP24" s="50">
        <f t="shared" si="65"/>
        <v>0</v>
      </c>
      <c r="DQ24" s="51">
        <f>VLOOKUP($H24,Тарифы!$B:$U,$A24,0)</f>
        <v>933.42</v>
      </c>
      <c r="DR24" s="52"/>
      <c r="DS24" s="52"/>
      <c r="DT24" s="53">
        <f t="shared" si="66"/>
        <v>3716878.44</v>
      </c>
      <c r="DU24" s="54">
        <f t="shared" si="67"/>
        <v>669038.11919999996</v>
      </c>
      <c r="DV24" s="55">
        <f t="shared" si="68"/>
        <v>4385916.5592</v>
      </c>
      <c r="DW24" s="158"/>
      <c r="DX24" s="157" t="s">
        <v>109</v>
      </c>
      <c r="DY24" s="56">
        <v>7102000000</v>
      </c>
    </row>
    <row r="25" spans="1:129" s="57" customFormat="1" ht="27.75" hidden="1" customHeight="1" x14ac:dyDescent="0.2">
      <c r="A25" s="30">
        <v>3</v>
      </c>
      <c r="B25" s="31" t="s">
        <v>67</v>
      </c>
      <c r="C25" s="31" t="s">
        <v>68</v>
      </c>
      <c r="D25" s="32" t="s">
        <v>61</v>
      </c>
      <c r="E25" s="33" t="s">
        <v>61</v>
      </c>
      <c r="F25" s="34" t="s">
        <v>68</v>
      </c>
      <c r="G25" s="35" t="s">
        <v>3</v>
      </c>
      <c r="H25" s="36" t="s">
        <v>131</v>
      </c>
      <c r="I25" s="37" t="s">
        <v>10</v>
      </c>
      <c r="J25" s="38" t="s">
        <v>55</v>
      </c>
      <c r="K25" s="38" t="s">
        <v>56</v>
      </c>
      <c r="L25" s="39">
        <v>1</v>
      </c>
      <c r="M25" s="37">
        <v>0</v>
      </c>
      <c r="N25" s="37">
        <v>11</v>
      </c>
      <c r="O25" s="37">
        <v>0</v>
      </c>
      <c r="P25" s="37"/>
      <c r="Q25" s="37"/>
      <c r="R25" s="37"/>
      <c r="S25" s="40"/>
      <c r="T25" s="39"/>
      <c r="U25" s="40"/>
      <c r="V25" s="41">
        <v>28</v>
      </c>
      <c r="W25" s="37">
        <v>0</v>
      </c>
      <c r="X25" s="39">
        <v>31</v>
      </c>
      <c r="Y25" s="40">
        <v>0</v>
      </c>
      <c r="Z25" s="37">
        <v>30</v>
      </c>
      <c r="AA25" s="40">
        <v>0</v>
      </c>
      <c r="AB25" s="39">
        <v>31</v>
      </c>
      <c r="AC25" s="40">
        <v>0</v>
      </c>
      <c r="AD25" s="37">
        <v>0</v>
      </c>
      <c r="AE25" s="40">
        <v>0</v>
      </c>
      <c r="AF25" s="39">
        <v>0</v>
      </c>
      <c r="AG25" s="40">
        <v>0</v>
      </c>
      <c r="AH25" s="39">
        <v>0</v>
      </c>
      <c r="AI25" s="40">
        <v>0</v>
      </c>
      <c r="AJ25" s="37">
        <v>0</v>
      </c>
      <c r="AK25" s="40">
        <v>0</v>
      </c>
      <c r="AL25" s="39">
        <v>0</v>
      </c>
      <c r="AM25" s="40">
        <v>0</v>
      </c>
      <c r="AN25" s="37">
        <v>30</v>
      </c>
      <c r="AO25" s="40">
        <v>0</v>
      </c>
      <c r="AP25" s="39">
        <v>31</v>
      </c>
      <c r="AQ25" s="40">
        <v>0</v>
      </c>
      <c r="AR25" s="42">
        <f t="shared" si="2"/>
        <v>0</v>
      </c>
      <c r="AS25" s="43">
        <f t="shared" si="2"/>
        <v>0</v>
      </c>
      <c r="AT25" s="44">
        <f t="shared" si="3"/>
        <v>0</v>
      </c>
      <c r="AU25" s="44">
        <f t="shared" si="4"/>
        <v>0</v>
      </c>
      <c r="AV25" s="44">
        <f t="shared" si="5"/>
        <v>0</v>
      </c>
      <c r="AW25" s="45">
        <f t="shared" si="6"/>
        <v>0</v>
      </c>
      <c r="AX25" s="42">
        <f t="shared" si="7"/>
        <v>28</v>
      </c>
      <c r="AY25" s="43">
        <f t="shared" si="7"/>
        <v>0</v>
      </c>
      <c r="AZ25" s="44">
        <f t="shared" si="8"/>
        <v>308</v>
      </c>
      <c r="BA25" s="44">
        <f t="shared" si="9"/>
        <v>0</v>
      </c>
      <c r="BB25" s="44">
        <f t="shared" si="10"/>
        <v>0</v>
      </c>
      <c r="BC25" s="45">
        <f t="shared" si="11"/>
        <v>212245.88</v>
      </c>
      <c r="BD25" s="42">
        <f t="shared" si="12"/>
        <v>31</v>
      </c>
      <c r="BE25" s="43">
        <f t="shared" si="12"/>
        <v>0</v>
      </c>
      <c r="BF25" s="44">
        <f t="shared" si="13"/>
        <v>341</v>
      </c>
      <c r="BG25" s="44">
        <f t="shared" si="14"/>
        <v>0</v>
      </c>
      <c r="BH25" s="44">
        <f t="shared" si="15"/>
        <v>0</v>
      </c>
      <c r="BI25" s="45">
        <f t="shared" si="16"/>
        <v>234986.51</v>
      </c>
      <c r="BJ25" s="42">
        <f t="shared" si="17"/>
        <v>30</v>
      </c>
      <c r="BK25" s="43">
        <f t="shared" si="17"/>
        <v>0</v>
      </c>
      <c r="BL25" s="44">
        <f t="shared" si="18"/>
        <v>330</v>
      </c>
      <c r="BM25" s="44">
        <f t="shared" si="19"/>
        <v>0</v>
      </c>
      <c r="BN25" s="44">
        <f t="shared" si="20"/>
        <v>0</v>
      </c>
      <c r="BO25" s="45">
        <f t="shared" si="21"/>
        <v>227406.30000000002</v>
      </c>
      <c r="BP25" s="42">
        <f t="shared" si="22"/>
        <v>31</v>
      </c>
      <c r="BQ25" s="43">
        <f t="shared" si="22"/>
        <v>0</v>
      </c>
      <c r="BR25" s="44">
        <f t="shared" si="23"/>
        <v>341</v>
      </c>
      <c r="BS25" s="44">
        <f t="shared" si="24"/>
        <v>0</v>
      </c>
      <c r="BT25" s="44">
        <f t="shared" si="25"/>
        <v>0</v>
      </c>
      <c r="BU25" s="45">
        <f t="shared" si="26"/>
        <v>234986.51</v>
      </c>
      <c r="BV25" s="42">
        <f t="shared" si="27"/>
        <v>0</v>
      </c>
      <c r="BW25" s="43">
        <f t="shared" si="27"/>
        <v>0</v>
      </c>
      <c r="BX25" s="44">
        <f t="shared" si="28"/>
        <v>0</v>
      </c>
      <c r="BY25" s="44">
        <f t="shared" si="29"/>
        <v>0</v>
      </c>
      <c r="BZ25" s="44">
        <f t="shared" si="30"/>
        <v>0</v>
      </c>
      <c r="CA25" s="45">
        <f t="shared" si="31"/>
        <v>0</v>
      </c>
      <c r="CB25" s="42">
        <f t="shared" si="32"/>
        <v>0</v>
      </c>
      <c r="CC25" s="43">
        <f t="shared" si="32"/>
        <v>0</v>
      </c>
      <c r="CD25" s="44">
        <f t="shared" si="33"/>
        <v>0</v>
      </c>
      <c r="CE25" s="44">
        <f t="shared" si="34"/>
        <v>0</v>
      </c>
      <c r="CF25" s="44">
        <f t="shared" si="35"/>
        <v>0</v>
      </c>
      <c r="CG25" s="45">
        <f t="shared" si="36"/>
        <v>0</v>
      </c>
      <c r="CH25" s="42">
        <f t="shared" si="37"/>
        <v>0</v>
      </c>
      <c r="CI25" s="43">
        <f t="shared" si="37"/>
        <v>0</v>
      </c>
      <c r="CJ25" s="44">
        <f t="shared" si="38"/>
        <v>0</v>
      </c>
      <c r="CK25" s="44">
        <f t="shared" si="39"/>
        <v>0</v>
      </c>
      <c r="CL25" s="44">
        <f t="shared" si="40"/>
        <v>0</v>
      </c>
      <c r="CM25" s="45">
        <f t="shared" si="41"/>
        <v>0</v>
      </c>
      <c r="CN25" s="42">
        <f t="shared" si="42"/>
        <v>0</v>
      </c>
      <c r="CO25" s="43">
        <f t="shared" si="42"/>
        <v>0</v>
      </c>
      <c r="CP25" s="44">
        <f t="shared" si="43"/>
        <v>0</v>
      </c>
      <c r="CQ25" s="44">
        <f t="shared" si="44"/>
        <v>0</v>
      </c>
      <c r="CR25" s="44">
        <f t="shared" si="45"/>
        <v>0</v>
      </c>
      <c r="CS25" s="45">
        <f t="shared" si="46"/>
        <v>0</v>
      </c>
      <c r="CT25" s="42">
        <f t="shared" si="47"/>
        <v>0</v>
      </c>
      <c r="CU25" s="43">
        <f t="shared" si="47"/>
        <v>0</v>
      </c>
      <c r="CV25" s="44">
        <f t="shared" si="48"/>
        <v>0</v>
      </c>
      <c r="CW25" s="44">
        <f t="shared" si="49"/>
        <v>0</v>
      </c>
      <c r="CX25" s="44">
        <f t="shared" si="50"/>
        <v>0</v>
      </c>
      <c r="CY25" s="45">
        <f t="shared" si="51"/>
        <v>0</v>
      </c>
      <c r="CZ25" s="42">
        <f t="shared" si="52"/>
        <v>30</v>
      </c>
      <c r="DA25" s="43">
        <f t="shared" si="52"/>
        <v>0</v>
      </c>
      <c r="DB25" s="44">
        <f t="shared" si="53"/>
        <v>330</v>
      </c>
      <c r="DC25" s="44">
        <f t="shared" si="54"/>
        <v>0</v>
      </c>
      <c r="DD25" s="44">
        <f t="shared" si="55"/>
        <v>0</v>
      </c>
      <c r="DE25" s="46">
        <f t="shared" si="56"/>
        <v>227406.30000000002</v>
      </c>
      <c r="DF25" s="42">
        <f t="shared" si="57"/>
        <v>31</v>
      </c>
      <c r="DG25" s="43">
        <f t="shared" si="57"/>
        <v>0</v>
      </c>
      <c r="DH25" s="44">
        <f t="shared" si="58"/>
        <v>341</v>
      </c>
      <c r="DI25" s="44">
        <f t="shared" si="59"/>
        <v>0</v>
      </c>
      <c r="DJ25" s="44">
        <f t="shared" si="60"/>
        <v>0</v>
      </c>
      <c r="DK25" s="46">
        <f t="shared" si="61"/>
        <v>234986.51</v>
      </c>
      <c r="DL25" s="47">
        <f t="shared" si="62"/>
        <v>181</v>
      </c>
      <c r="DM25" s="48">
        <f t="shared" si="62"/>
        <v>0</v>
      </c>
      <c r="DN25" s="49">
        <f t="shared" si="63"/>
        <v>1991</v>
      </c>
      <c r="DO25" s="49">
        <f t="shared" si="64"/>
        <v>0</v>
      </c>
      <c r="DP25" s="50">
        <f t="shared" si="65"/>
        <v>0</v>
      </c>
      <c r="DQ25" s="51">
        <f>VLOOKUP($H25,Тарифы!$B:$U,$A25,0)</f>
        <v>689.11</v>
      </c>
      <c r="DR25" s="52"/>
      <c r="DS25" s="52"/>
      <c r="DT25" s="53">
        <f t="shared" si="66"/>
        <v>1372018.01</v>
      </c>
      <c r="DU25" s="54">
        <f t="shared" si="67"/>
        <v>246963.24179999999</v>
      </c>
      <c r="DV25" s="55">
        <f t="shared" si="68"/>
        <v>1618981.2518</v>
      </c>
      <c r="DW25" s="158"/>
      <c r="DX25" s="157" t="s">
        <v>109</v>
      </c>
      <c r="DY25" s="56">
        <v>7102000000</v>
      </c>
    </row>
    <row r="26" spans="1:129" s="57" customFormat="1" ht="27.75" hidden="1" customHeight="1" x14ac:dyDescent="0.2">
      <c r="A26" s="30">
        <v>3</v>
      </c>
      <c r="B26" s="31" t="s">
        <v>52</v>
      </c>
      <c r="C26" s="31" t="s">
        <v>53</v>
      </c>
      <c r="D26" s="32" t="s">
        <v>61</v>
      </c>
      <c r="E26" s="33" t="s">
        <v>61</v>
      </c>
      <c r="F26" s="34" t="s">
        <v>69</v>
      </c>
      <c r="G26" s="35" t="s">
        <v>6</v>
      </c>
      <c r="H26" s="36" t="s">
        <v>108</v>
      </c>
      <c r="I26" s="37" t="s">
        <v>10</v>
      </c>
      <c r="J26" s="38" t="s">
        <v>60</v>
      </c>
      <c r="K26" s="38" t="s">
        <v>56</v>
      </c>
      <c r="L26" s="39">
        <v>1</v>
      </c>
      <c r="M26" s="37">
        <v>0</v>
      </c>
      <c r="N26" s="37">
        <v>11</v>
      </c>
      <c r="O26" s="37">
        <v>0</v>
      </c>
      <c r="P26" s="37"/>
      <c r="Q26" s="37"/>
      <c r="R26" s="37"/>
      <c r="S26" s="40"/>
      <c r="T26" s="39"/>
      <c r="U26" s="40"/>
      <c r="V26" s="41">
        <v>28</v>
      </c>
      <c r="W26" s="37">
        <v>0</v>
      </c>
      <c r="X26" s="39">
        <v>31</v>
      </c>
      <c r="Y26" s="40">
        <v>0</v>
      </c>
      <c r="Z26" s="37">
        <v>30</v>
      </c>
      <c r="AA26" s="40">
        <v>0</v>
      </c>
      <c r="AB26" s="39">
        <v>31</v>
      </c>
      <c r="AC26" s="40">
        <v>0</v>
      </c>
      <c r="AD26" s="37">
        <v>30</v>
      </c>
      <c r="AE26" s="40">
        <v>0</v>
      </c>
      <c r="AF26" s="39">
        <v>31</v>
      </c>
      <c r="AG26" s="40">
        <v>0</v>
      </c>
      <c r="AH26" s="39">
        <v>31</v>
      </c>
      <c r="AI26" s="40">
        <v>0</v>
      </c>
      <c r="AJ26" s="37">
        <v>30</v>
      </c>
      <c r="AK26" s="40">
        <v>0</v>
      </c>
      <c r="AL26" s="39">
        <v>31</v>
      </c>
      <c r="AM26" s="40">
        <v>0</v>
      </c>
      <c r="AN26" s="37">
        <v>30</v>
      </c>
      <c r="AO26" s="40">
        <v>0</v>
      </c>
      <c r="AP26" s="39">
        <v>31</v>
      </c>
      <c r="AQ26" s="40">
        <v>0</v>
      </c>
      <c r="AR26" s="42">
        <f t="shared" si="2"/>
        <v>0</v>
      </c>
      <c r="AS26" s="43">
        <f t="shared" si="2"/>
        <v>0</v>
      </c>
      <c r="AT26" s="44">
        <f t="shared" si="3"/>
        <v>0</v>
      </c>
      <c r="AU26" s="44">
        <f t="shared" si="4"/>
        <v>0</v>
      </c>
      <c r="AV26" s="44">
        <f t="shared" si="5"/>
        <v>0</v>
      </c>
      <c r="AW26" s="45">
        <f t="shared" si="6"/>
        <v>0</v>
      </c>
      <c r="AX26" s="42">
        <f t="shared" si="7"/>
        <v>28</v>
      </c>
      <c r="AY26" s="43">
        <f t="shared" si="7"/>
        <v>0</v>
      </c>
      <c r="AZ26" s="44">
        <f t="shared" si="8"/>
        <v>308</v>
      </c>
      <c r="BA26" s="44">
        <f t="shared" si="9"/>
        <v>0</v>
      </c>
      <c r="BB26" s="44">
        <f t="shared" si="10"/>
        <v>0</v>
      </c>
      <c r="BC26" s="45">
        <f t="shared" si="11"/>
        <v>334592.71999999997</v>
      </c>
      <c r="BD26" s="42">
        <f t="shared" si="12"/>
        <v>31</v>
      </c>
      <c r="BE26" s="43">
        <f t="shared" si="12"/>
        <v>0</v>
      </c>
      <c r="BF26" s="44">
        <f t="shared" si="13"/>
        <v>341</v>
      </c>
      <c r="BG26" s="44">
        <f t="shared" si="14"/>
        <v>0</v>
      </c>
      <c r="BH26" s="44">
        <f t="shared" si="15"/>
        <v>0</v>
      </c>
      <c r="BI26" s="45">
        <f t="shared" si="16"/>
        <v>370441.93999999994</v>
      </c>
      <c r="BJ26" s="42">
        <f t="shared" si="17"/>
        <v>30</v>
      </c>
      <c r="BK26" s="43">
        <f t="shared" si="17"/>
        <v>0</v>
      </c>
      <c r="BL26" s="44">
        <f t="shared" si="18"/>
        <v>330</v>
      </c>
      <c r="BM26" s="44">
        <f t="shared" si="19"/>
        <v>0</v>
      </c>
      <c r="BN26" s="44">
        <f t="shared" si="20"/>
        <v>0</v>
      </c>
      <c r="BO26" s="45">
        <f t="shared" si="21"/>
        <v>358492.19999999995</v>
      </c>
      <c r="BP26" s="42">
        <f t="shared" si="22"/>
        <v>31</v>
      </c>
      <c r="BQ26" s="43">
        <f t="shared" si="22"/>
        <v>0</v>
      </c>
      <c r="BR26" s="44">
        <f t="shared" si="23"/>
        <v>341</v>
      </c>
      <c r="BS26" s="44">
        <f t="shared" si="24"/>
        <v>0</v>
      </c>
      <c r="BT26" s="44">
        <f t="shared" si="25"/>
        <v>0</v>
      </c>
      <c r="BU26" s="45">
        <f t="shared" si="26"/>
        <v>370441.93999999994</v>
      </c>
      <c r="BV26" s="42">
        <f t="shared" si="27"/>
        <v>30</v>
      </c>
      <c r="BW26" s="43">
        <f t="shared" si="27"/>
        <v>0</v>
      </c>
      <c r="BX26" s="44">
        <f t="shared" si="28"/>
        <v>330</v>
      </c>
      <c r="BY26" s="44">
        <f t="shared" si="29"/>
        <v>0</v>
      </c>
      <c r="BZ26" s="44">
        <f t="shared" si="30"/>
        <v>0</v>
      </c>
      <c r="CA26" s="45">
        <f t="shared" si="31"/>
        <v>358492.19999999995</v>
      </c>
      <c r="CB26" s="42">
        <f t="shared" si="32"/>
        <v>31</v>
      </c>
      <c r="CC26" s="43">
        <f t="shared" si="32"/>
        <v>0</v>
      </c>
      <c r="CD26" s="44">
        <f t="shared" si="33"/>
        <v>341</v>
      </c>
      <c r="CE26" s="44">
        <f t="shared" si="34"/>
        <v>0</v>
      </c>
      <c r="CF26" s="44">
        <f t="shared" si="35"/>
        <v>0</v>
      </c>
      <c r="CG26" s="45">
        <f t="shared" si="36"/>
        <v>370441.93999999994</v>
      </c>
      <c r="CH26" s="42">
        <f t="shared" si="37"/>
        <v>31</v>
      </c>
      <c r="CI26" s="43">
        <f t="shared" si="37"/>
        <v>0</v>
      </c>
      <c r="CJ26" s="44">
        <f t="shared" si="38"/>
        <v>341</v>
      </c>
      <c r="CK26" s="44">
        <f t="shared" si="39"/>
        <v>0</v>
      </c>
      <c r="CL26" s="44">
        <f t="shared" si="40"/>
        <v>0</v>
      </c>
      <c r="CM26" s="45">
        <f t="shared" si="41"/>
        <v>370441.93999999994</v>
      </c>
      <c r="CN26" s="42">
        <f t="shared" si="42"/>
        <v>30</v>
      </c>
      <c r="CO26" s="43">
        <f t="shared" si="42"/>
        <v>0</v>
      </c>
      <c r="CP26" s="44">
        <f t="shared" si="43"/>
        <v>330</v>
      </c>
      <c r="CQ26" s="44">
        <f t="shared" si="44"/>
        <v>0</v>
      </c>
      <c r="CR26" s="44">
        <f t="shared" si="45"/>
        <v>0</v>
      </c>
      <c r="CS26" s="45">
        <f t="shared" si="46"/>
        <v>358492.19999999995</v>
      </c>
      <c r="CT26" s="42">
        <f t="shared" si="47"/>
        <v>31</v>
      </c>
      <c r="CU26" s="43">
        <f t="shared" si="47"/>
        <v>0</v>
      </c>
      <c r="CV26" s="44">
        <f t="shared" si="48"/>
        <v>341</v>
      </c>
      <c r="CW26" s="44">
        <f t="shared" si="49"/>
        <v>0</v>
      </c>
      <c r="CX26" s="44">
        <f t="shared" si="50"/>
        <v>0</v>
      </c>
      <c r="CY26" s="45">
        <f t="shared" si="51"/>
        <v>370441.93999999994</v>
      </c>
      <c r="CZ26" s="42">
        <f t="shared" si="52"/>
        <v>30</v>
      </c>
      <c r="DA26" s="43">
        <f t="shared" si="52"/>
        <v>0</v>
      </c>
      <c r="DB26" s="44">
        <f t="shared" si="53"/>
        <v>330</v>
      </c>
      <c r="DC26" s="44">
        <f t="shared" si="54"/>
        <v>0</v>
      </c>
      <c r="DD26" s="44">
        <f t="shared" si="55"/>
        <v>0</v>
      </c>
      <c r="DE26" s="46">
        <f t="shared" si="56"/>
        <v>358492.19999999995</v>
      </c>
      <c r="DF26" s="42">
        <f t="shared" si="57"/>
        <v>31</v>
      </c>
      <c r="DG26" s="43">
        <f t="shared" si="57"/>
        <v>0</v>
      </c>
      <c r="DH26" s="44">
        <f t="shared" si="58"/>
        <v>341</v>
      </c>
      <c r="DI26" s="44">
        <f t="shared" si="59"/>
        <v>0</v>
      </c>
      <c r="DJ26" s="44">
        <f t="shared" si="60"/>
        <v>0</v>
      </c>
      <c r="DK26" s="46">
        <f t="shared" si="61"/>
        <v>370441.93999999994</v>
      </c>
      <c r="DL26" s="47">
        <f t="shared" si="62"/>
        <v>334</v>
      </c>
      <c r="DM26" s="48">
        <f t="shared" si="62"/>
        <v>0</v>
      </c>
      <c r="DN26" s="49">
        <f t="shared" si="63"/>
        <v>3674</v>
      </c>
      <c r="DO26" s="49">
        <f t="shared" si="64"/>
        <v>0</v>
      </c>
      <c r="DP26" s="50">
        <f t="shared" si="65"/>
        <v>0</v>
      </c>
      <c r="DQ26" s="51">
        <f>VLOOKUP($H26,Тарифы!$B:$U,$A26,0)</f>
        <v>1086.3399999999999</v>
      </c>
      <c r="DR26" s="52"/>
      <c r="DS26" s="52"/>
      <c r="DT26" s="53">
        <f t="shared" si="66"/>
        <v>3991213.1599999997</v>
      </c>
      <c r="DU26" s="54">
        <f t="shared" si="67"/>
        <v>718418.36879999994</v>
      </c>
      <c r="DV26" s="55">
        <f t="shared" si="68"/>
        <v>4709631.5287999995</v>
      </c>
      <c r="DW26" s="158"/>
      <c r="DX26" s="157" t="s">
        <v>109</v>
      </c>
      <c r="DY26" s="56">
        <v>7102000000</v>
      </c>
    </row>
    <row r="27" spans="1:129" s="57" customFormat="1" ht="27.75" customHeight="1" x14ac:dyDescent="0.2">
      <c r="A27" s="30">
        <v>3</v>
      </c>
      <c r="B27" s="31" t="s">
        <v>52</v>
      </c>
      <c r="C27" s="31" t="s">
        <v>53</v>
      </c>
      <c r="D27" s="32"/>
      <c r="E27" s="33"/>
      <c r="F27" s="34"/>
      <c r="G27" s="35"/>
      <c r="H27" s="36"/>
      <c r="I27" s="37"/>
      <c r="J27" s="38" t="s">
        <v>59</v>
      </c>
      <c r="K27" s="38"/>
      <c r="L27" s="39"/>
      <c r="M27" s="37"/>
      <c r="N27" s="37"/>
      <c r="O27" s="37"/>
      <c r="P27" s="37"/>
      <c r="Q27" s="37"/>
      <c r="R27" s="37"/>
      <c r="S27" s="40"/>
      <c r="T27" s="39"/>
      <c r="U27" s="40"/>
      <c r="V27" s="41"/>
      <c r="W27" s="37"/>
      <c r="X27" s="39"/>
      <c r="Y27" s="40"/>
      <c r="Z27" s="37"/>
      <c r="AA27" s="40"/>
      <c r="AB27" s="39"/>
      <c r="AC27" s="40"/>
      <c r="AD27" s="37"/>
      <c r="AE27" s="40"/>
      <c r="AF27" s="39"/>
      <c r="AG27" s="40"/>
      <c r="AH27" s="39"/>
      <c r="AI27" s="40"/>
      <c r="AJ27" s="37"/>
      <c r="AK27" s="40"/>
      <c r="AL27" s="39"/>
      <c r="AM27" s="40"/>
      <c r="AN27" s="37"/>
      <c r="AO27" s="40"/>
      <c r="AP27" s="39"/>
      <c r="AQ27" s="40"/>
      <c r="AR27" s="42">
        <f t="shared" si="2"/>
        <v>0</v>
      </c>
      <c r="AS27" s="43">
        <f t="shared" si="2"/>
        <v>0</v>
      </c>
      <c r="AT27" s="44">
        <f t="shared" si="3"/>
        <v>0</v>
      </c>
      <c r="AU27" s="44">
        <f t="shared" si="4"/>
        <v>0</v>
      </c>
      <c r="AV27" s="44">
        <f t="shared" si="5"/>
        <v>0</v>
      </c>
      <c r="AW27" s="45">
        <f t="shared" si="6"/>
        <v>0</v>
      </c>
      <c r="AX27" s="42">
        <f t="shared" si="7"/>
        <v>0</v>
      </c>
      <c r="AY27" s="43">
        <f t="shared" si="7"/>
        <v>0</v>
      </c>
      <c r="AZ27" s="44">
        <f t="shared" si="8"/>
        <v>0</v>
      </c>
      <c r="BA27" s="44">
        <f t="shared" si="9"/>
        <v>0</v>
      </c>
      <c r="BB27" s="44">
        <f t="shared" si="10"/>
        <v>0</v>
      </c>
      <c r="BC27" s="45">
        <f t="shared" si="11"/>
        <v>0</v>
      </c>
      <c r="BD27" s="42">
        <f t="shared" si="12"/>
        <v>0</v>
      </c>
      <c r="BE27" s="43">
        <f t="shared" si="12"/>
        <v>0</v>
      </c>
      <c r="BF27" s="44">
        <f t="shared" si="13"/>
        <v>0</v>
      </c>
      <c r="BG27" s="44">
        <f t="shared" si="14"/>
        <v>0</v>
      </c>
      <c r="BH27" s="44">
        <f t="shared" si="15"/>
        <v>0</v>
      </c>
      <c r="BI27" s="45">
        <f t="shared" si="16"/>
        <v>0</v>
      </c>
      <c r="BJ27" s="42">
        <f t="shared" si="17"/>
        <v>0</v>
      </c>
      <c r="BK27" s="43">
        <f t="shared" si="17"/>
        <v>0</v>
      </c>
      <c r="BL27" s="44">
        <f t="shared" si="18"/>
        <v>0</v>
      </c>
      <c r="BM27" s="44">
        <f t="shared" si="19"/>
        <v>0</v>
      </c>
      <c r="BN27" s="44">
        <f t="shared" si="20"/>
        <v>0</v>
      </c>
      <c r="BO27" s="45">
        <f t="shared" si="21"/>
        <v>0</v>
      </c>
      <c r="BP27" s="42">
        <f t="shared" si="22"/>
        <v>0</v>
      </c>
      <c r="BQ27" s="43">
        <f t="shared" si="22"/>
        <v>0</v>
      </c>
      <c r="BR27" s="44">
        <f t="shared" si="23"/>
        <v>0</v>
      </c>
      <c r="BS27" s="44">
        <f t="shared" si="24"/>
        <v>0</v>
      </c>
      <c r="BT27" s="44">
        <f t="shared" si="25"/>
        <v>0</v>
      </c>
      <c r="BU27" s="45">
        <f t="shared" si="26"/>
        <v>0</v>
      </c>
      <c r="BV27" s="42">
        <f t="shared" si="27"/>
        <v>0</v>
      </c>
      <c r="BW27" s="43">
        <f t="shared" si="27"/>
        <v>0</v>
      </c>
      <c r="BX27" s="44">
        <f t="shared" si="28"/>
        <v>0</v>
      </c>
      <c r="BY27" s="44">
        <f t="shared" si="29"/>
        <v>0</v>
      </c>
      <c r="BZ27" s="44">
        <f t="shared" si="30"/>
        <v>0</v>
      </c>
      <c r="CA27" s="45">
        <f t="shared" si="31"/>
        <v>0</v>
      </c>
      <c r="CB27" s="42">
        <f t="shared" si="32"/>
        <v>0</v>
      </c>
      <c r="CC27" s="43">
        <f t="shared" si="32"/>
        <v>0</v>
      </c>
      <c r="CD27" s="44">
        <f t="shared" si="33"/>
        <v>0</v>
      </c>
      <c r="CE27" s="44">
        <f t="shared" si="34"/>
        <v>0</v>
      </c>
      <c r="CF27" s="44">
        <f t="shared" si="35"/>
        <v>0</v>
      </c>
      <c r="CG27" s="45">
        <f t="shared" si="36"/>
        <v>0</v>
      </c>
      <c r="CH27" s="42">
        <f t="shared" si="37"/>
        <v>0</v>
      </c>
      <c r="CI27" s="43">
        <f t="shared" si="37"/>
        <v>0</v>
      </c>
      <c r="CJ27" s="44">
        <f t="shared" si="38"/>
        <v>0</v>
      </c>
      <c r="CK27" s="44">
        <f t="shared" si="39"/>
        <v>0</v>
      </c>
      <c r="CL27" s="44">
        <f t="shared" si="40"/>
        <v>0</v>
      </c>
      <c r="CM27" s="45">
        <f t="shared" si="41"/>
        <v>0</v>
      </c>
      <c r="CN27" s="42">
        <f t="shared" si="42"/>
        <v>0</v>
      </c>
      <c r="CO27" s="43">
        <f t="shared" si="42"/>
        <v>0</v>
      </c>
      <c r="CP27" s="44">
        <f t="shared" si="43"/>
        <v>0</v>
      </c>
      <c r="CQ27" s="44">
        <f t="shared" si="44"/>
        <v>0</v>
      </c>
      <c r="CR27" s="44">
        <f t="shared" si="45"/>
        <v>0</v>
      </c>
      <c r="CS27" s="45">
        <f t="shared" si="46"/>
        <v>0</v>
      </c>
      <c r="CT27" s="42">
        <f t="shared" si="47"/>
        <v>0</v>
      </c>
      <c r="CU27" s="43">
        <f t="shared" si="47"/>
        <v>0</v>
      </c>
      <c r="CV27" s="44">
        <f t="shared" si="48"/>
        <v>0</v>
      </c>
      <c r="CW27" s="44">
        <f t="shared" si="49"/>
        <v>0</v>
      </c>
      <c r="CX27" s="44">
        <f t="shared" si="50"/>
        <v>0</v>
      </c>
      <c r="CY27" s="45">
        <f t="shared" si="51"/>
        <v>0</v>
      </c>
      <c r="CZ27" s="42">
        <f t="shared" si="52"/>
        <v>0</v>
      </c>
      <c r="DA27" s="43">
        <f t="shared" si="52"/>
        <v>0</v>
      </c>
      <c r="DB27" s="44">
        <f t="shared" si="53"/>
        <v>0</v>
      </c>
      <c r="DC27" s="44">
        <f t="shared" si="54"/>
        <v>0</v>
      </c>
      <c r="DD27" s="44">
        <f t="shared" si="55"/>
        <v>0</v>
      </c>
      <c r="DE27" s="46">
        <f t="shared" si="56"/>
        <v>0</v>
      </c>
      <c r="DF27" s="42">
        <f t="shared" si="57"/>
        <v>0</v>
      </c>
      <c r="DG27" s="43">
        <f t="shared" si="57"/>
        <v>0</v>
      </c>
      <c r="DH27" s="44">
        <f t="shared" si="58"/>
        <v>0</v>
      </c>
      <c r="DI27" s="44">
        <f t="shared" si="59"/>
        <v>0</v>
      </c>
      <c r="DJ27" s="44">
        <f t="shared" si="60"/>
        <v>0</v>
      </c>
      <c r="DK27" s="46">
        <f t="shared" si="61"/>
        <v>0</v>
      </c>
      <c r="DL27" s="47">
        <f t="shared" si="62"/>
        <v>0</v>
      </c>
      <c r="DM27" s="48">
        <f t="shared" si="62"/>
        <v>0</v>
      </c>
      <c r="DN27" s="49">
        <f t="shared" si="63"/>
        <v>0</v>
      </c>
      <c r="DO27" s="49">
        <f t="shared" si="64"/>
        <v>0</v>
      </c>
      <c r="DP27" s="50">
        <f t="shared" si="65"/>
        <v>0</v>
      </c>
      <c r="DQ27" s="51"/>
      <c r="DR27" s="52"/>
      <c r="DS27" s="52"/>
      <c r="DT27" s="53">
        <f t="shared" si="66"/>
        <v>0</v>
      </c>
      <c r="DU27" s="54">
        <f t="shared" si="67"/>
        <v>0</v>
      </c>
      <c r="DV27" s="55">
        <f t="shared" si="68"/>
        <v>0</v>
      </c>
      <c r="DW27" s="158"/>
      <c r="DX27" s="157" t="s">
        <v>109</v>
      </c>
      <c r="DY27" s="56">
        <v>7102000000</v>
      </c>
    </row>
    <row r="28" spans="1:129" s="57" customFormat="1" ht="27.75" hidden="1" customHeight="1" x14ac:dyDescent="0.2">
      <c r="A28" s="30">
        <v>3</v>
      </c>
      <c r="B28" s="31" t="s">
        <v>52</v>
      </c>
      <c r="C28" s="31" t="s">
        <v>53</v>
      </c>
      <c r="D28" s="32" t="s">
        <v>61</v>
      </c>
      <c r="E28" s="33" t="s">
        <v>61</v>
      </c>
      <c r="F28" s="34" t="s">
        <v>53</v>
      </c>
      <c r="G28" s="35" t="s">
        <v>3</v>
      </c>
      <c r="H28" s="36" t="s">
        <v>131</v>
      </c>
      <c r="I28" s="37" t="s">
        <v>10</v>
      </c>
      <c r="J28" s="38" t="s">
        <v>55</v>
      </c>
      <c r="K28" s="38" t="s">
        <v>56</v>
      </c>
      <c r="L28" s="39">
        <v>6</v>
      </c>
      <c r="M28" s="37">
        <v>0</v>
      </c>
      <c r="N28" s="37">
        <v>11</v>
      </c>
      <c r="O28" s="37">
        <v>0</v>
      </c>
      <c r="P28" s="37"/>
      <c r="Q28" s="37"/>
      <c r="R28" s="37"/>
      <c r="S28" s="40"/>
      <c r="T28" s="39"/>
      <c r="U28" s="40"/>
      <c r="V28" s="41">
        <v>28</v>
      </c>
      <c r="W28" s="37">
        <v>0</v>
      </c>
      <c r="X28" s="39">
        <v>31</v>
      </c>
      <c r="Y28" s="40">
        <v>0</v>
      </c>
      <c r="Z28" s="37">
        <v>30</v>
      </c>
      <c r="AA28" s="40">
        <v>0</v>
      </c>
      <c r="AB28" s="39">
        <v>31</v>
      </c>
      <c r="AC28" s="40">
        <v>0</v>
      </c>
      <c r="AD28" s="37">
        <v>30</v>
      </c>
      <c r="AE28" s="40">
        <v>0</v>
      </c>
      <c r="AF28" s="39">
        <v>31</v>
      </c>
      <c r="AG28" s="40">
        <v>0</v>
      </c>
      <c r="AH28" s="39">
        <v>31</v>
      </c>
      <c r="AI28" s="40">
        <v>0</v>
      </c>
      <c r="AJ28" s="37">
        <v>30</v>
      </c>
      <c r="AK28" s="40">
        <v>0</v>
      </c>
      <c r="AL28" s="39">
        <v>31</v>
      </c>
      <c r="AM28" s="40">
        <v>0</v>
      </c>
      <c r="AN28" s="37">
        <v>30</v>
      </c>
      <c r="AO28" s="40">
        <v>0</v>
      </c>
      <c r="AP28" s="39">
        <v>31</v>
      </c>
      <c r="AQ28" s="40">
        <v>0</v>
      </c>
      <c r="AR28" s="42">
        <f t="shared" si="2"/>
        <v>0</v>
      </c>
      <c r="AS28" s="43">
        <f t="shared" si="2"/>
        <v>0</v>
      </c>
      <c r="AT28" s="44">
        <f t="shared" si="3"/>
        <v>0</v>
      </c>
      <c r="AU28" s="44">
        <f t="shared" si="4"/>
        <v>0</v>
      </c>
      <c r="AV28" s="44">
        <f t="shared" si="5"/>
        <v>0</v>
      </c>
      <c r="AW28" s="45">
        <f t="shared" si="6"/>
        <v>0</v>
      </c>
      <c r="AX28" s="42">
        <f t="shared" si="7"/>
        <v>28</v>
      </c>
      <c r="AY28" s="43">
        <f t="shared" si="7"/>
        <v>0</v>
      </c>
      <c r="AZ28" s="44">
        <f t="shared" si="8"/>
        <v>1848</v>
      </c>
      <c r="BA28" s="44">
        <f t="shared" si="9"/>
        <v>0</v>
      </c>
      <c r="BB28" s="44">
        <f t="shared" si="10"/>
        <v>0</v>
      </c>
      <c r="BC28" s="45">
        <f t="shared" si="11"/>
        <v>1273475.28</v>
      </c>
      <c r="BD28" s="42">
        <f t="shared" si="12"/>
        <v>31</v>
      </c>
      <c r="BE28" s="43">
        <f t="shared" si="12"/>
        <v>0</v>
      </c>
      <c r="BF28" s="44">
        <f t="shared" si="13"/>
        <v>2046</v>
      </c>
      <c r="BG28" s="44">
        <f t="shared" si="14"/>
        <v>0</v>
      </c>
      <c r="BH28" s="44">
        <f t="shared" si="15"/>
        <v>0</v>
      </c>
      <c r="BI28" s="45">
        <f t="shared" si="16"/>
        <v>1409919.06</v>
      </c>
      <c r="BJ28" s="42">
        <f t="shared" si="17"/>
        <v>30</v>
      </c>
      <c r="BK28" s="43">
        <f t="shared" si="17"/>
        <v>0</v>
      </c>
      <c r="BL28" s="44">
        <f t="shared" si="18"/>
        <v>1980</v>
      </c>
      <c r="BM28" s="44">
        <f t="shared" si="19"/>
        <v>0</v>
      </c>
      <c r="BN28" s="44">
        <f t="shared" si="20"/>
        <v>0</v>
      </c>
      <c r="BO28" s="45">
        <f t="shared" si="21"/>
        <v>1364437.8</v>
      </c>
      <c r="BP28" s="42">
        <f t="shared" si="22"/>
        <v>31</v>
      </c>
      <c r="BQ28" s="43">
        <f t="shared" si="22"/>
        <v>0</v>
      </c>
      <c r="BR28" s="44">
        <f t="shared" si="23"/>
        <v>2046</v>
      </c>
      <c r="BS28" s="44">
        <f t="shared" si="24"/>
        <v>0</v>
      </c>
      <c r="BT28" s="44">
        <f t="shared" si="25"/>
        <v>0</v>
      </c>
      <c r="BU28" s="45">
        <f t="shared" si="26"/>
        <v>1409919.06</v>
      </c>
      <c r="BV28" s="42">
        <f t="shared" si="27"/>
        <v>30</v>
      </c>
      <c r="BW28" s="43">
        <f t="shared" si="27"/>
        <v>0</v>
      </c>
      <c r="BX28" s="44">
        <f t="shared" si="28"/>
        <v>1980</v>
      </c>
      <c r="BY28" s="44">
        <f t="shared" si="29"/>
        <v>0</v>
      </c>
      <c r="BZ28" s="44">
        <f t="shared" si="30"/>
        <v>0</v>
      </c>
      <c r="CA28" s="45">
        <f t="shared" si="31"/>
        <v>1364437.8</v>
      </c>
      <c r="CB28" s="42">
        <f t="shared" si="32"/>
        <v>31</v>
      </c>
      <c r="CC28" s="43">
        <f t="shared" si="32"/>
        <v>0</v>
      </c>
      <c r="CD28" s="44">
        <f t="shared" si="33"/>
        <v>2046</v>
      </c>
      <c r="CE28" s="44">
        <f t="shared" si="34"/>
        <v>0</v>
      </c>
      <c r="CF28" s="44">
        <f t="shared" si="35"/>
        <v>0</v>
      </c>
      <c r="CG28" s="45">
        <f t="shared" si="36"/>
        <v>1409919.06</v>
      </c>
      <c r="CH28" s="42">
        <f t="shared" si="37"/>
        <v>31</v>
      </c>
      <c r="CI28" s="43">
        <f t="shared" si="37"/>
        <v>0</v>
      </c>
      <c r="CJ28" s="44">
        <f t="shared" si="38"/>
        <v>2046</v>
      </c>
      <c r="CK28" s="44">
        <f t="shared" si="39"/>
        <v>0</v>
      </c>
      <c r="CL28" s="44">
        <f t="shared" si="40"/>
        <v>0</v>
      </c>
      <c r="CM28" s="45">
        <f t="shared" si="41"/>
        <v>1409919.06</v>
      </c>
      <c r="CN28" s="42">
        <f t="shared" si="42"/>
        <v>30</v>
      </c>
      <c r="CO28" s="43">
        <f t="shared" si="42"/>
        <v>0</v>
      </c>
      <c r="CP28" s="44">
        <f t="shared" si="43"/>
        <v>1980</v>
      </c>
      <c r="CQ28" s="44">
        <f t="shared" si="44"/>
        <v>0</v>
      </c>
      <c r="CR28" s="44">
        <f t="shared" si="45"/>
        <v>0</v>
      </c>
      <c r="CS28" s="45">
        <f t="shared" si="46"/>
        <v>1364437.8</v>
      </c>
      <c r="CT28" s="42">
        <f t="shared" si="47"/>
        <v>31</v>
      </c>
      <c r="CU28" s="43">
        <f t="shared" si="47"/>
        <v>0</v>
      </c>
      <c r="CV28" s="44">
        <f t="shared" si="48"/>
        <v>2046</v>
      </c>
      <c r="CW28" s="44">
        <f t="shared" si="49"/>
        <v>0</v>
      </c>
      <c r="CX28" s="44">
        <f t="shared" si="50"/>
        <v>0</v>
      </c>
      <c r="CY28" s="45">
        <f t="shared" si="51"/>
        <v>1409919.06</v>
      </c>
      <c r="CZ28" s="42">
        <f t="shared" si="52"/>
        <v>30</v>
      </c>
      <c r="DA28" s="43">
        <f t="shared" si="52"/>
        <v>0</v>
      </c>
      <c r="DB28" s="44">
        <f t="shared" si="53"/>
        <v>1980</v>
      </c>
      <c r="DC28" s="44">
        <f t="shared" si="54"/>
        <v>0</v>
      </c>
      <c r="DD28" s="44">
        <f t="shared" si="55"/>
        <v>0</v>
      </c>
      <c r="DE28" s="46">
        <f t="shared" si="56"/>
        <v>1364437.8</v>
      </c>
      <c r="DF28" s="42">
        <f t="shared" si="57"/>
        <v>31</v>
      </c>
      <c r="DG28" s="43">
        <f t="shared" si="57"/>
        <v>0</v>
      </c>
      <c r="DH28" s="44">
        <f t="shared" si="58"/>
        <v>2046</v>
      </c>
      <c r="DI28" s="44">
        <f t="shared" si="59"/>
        <v>0</v>
      </c>
      <c r="DJ28" s="44">
        <f t="shared" si="60"/>
        <v>0</v>
      </c>
      <c r="DK28" s="46">
        <f t="shared" si="61"/>
        <v>1409919.06</v>
      </c>
      <c r="DL28" s="47">
        <f t="shared" si="62"/>
        <v>334</v>
      </c>
      <c r="DM28" s="48">
        <f t="shared" si="62"/>
        <v>0</v>
      </c>
      <c r="DN28" s="49">
        <f t="shared" si="63"/>
        <v>22044</v>
      </c>
      <c r="DO28" s="49">
        <f t="shared" si="64"/>
        <v>0</v>
      </c>
      <c r="DP28" s="50">
        <f t="shared" si="65"/>
        <v>0</v>
      </c>
      <c r="DQ28" s="51">
        <f>VLOOKUP($H28,Тарифы!$B:$U,$A28,0)</f>
        <v>689.11</v>
      </c>
      <c r="DR28" s="52"/>
      <c r="DS28" s="52"/>
      <c r="DT28" s="53">
        <f t="shared" si="66"/>
        <v>15190740.84</v>
      </c>
      <c r="DU28" s="54">
        <f t="shared" si="67"/>
        <v>2734333.3511999999</v>
      </c>
      <c r="DV28" s="55">
        <f t="shared" si="68"/>
        <v>17925074.191199999</v>
      </c>
      <c r="DW28" s="158"/>
      <c r="DX28" s="157" t="s">
        <v>109</v>
      </c>
      <c r="DY28" s="56">
        <v>7102000000</v>
      </c>
    </row>
    <row r="29" spans="1:129" s="57" customFormat="1" ht="27.75" customHeight="1" x14ac:dyDescent="0.2">
      <c r="A29" s="30">
        <v>3</v>
      </c>
      <c r="B29" s="31" t="s">
        <v>52</v>
      </c>
      <c r="C29" s="31" t="s">
        <v>53</v>
      </c>
      <c r="D29" s="32"/>
      <c r="E29" s="33"/>
      <c r="F29" s="34"/>
      <c r="G29" s="35"/>
      <c r="H29" s="36"/>
      <c r="I29" s="37"/>
      <c r="J29" s="38" t="s">
        <v>59</v>
      </c>
      <c r="K29" s="38"/>
      <c r="L29" s="39"/>
      <c r="M29" s="37"/>
      <c r="N29" s="37"/>
      <c r="O29" s="37"/>
      <c r="P29" s="37"/>
      <c r="Q29" s="37"/>
      <c r="R29" s="37"/>
      <c r="S29" s="40"/>
      <c r="T29" s="39"/>
      <c r="U29" s="40"/>
      <c r="V29" s="41"/>
      <c r="W29" s="37"/>
      <c r="X29" s="39"/>
      <c r="Y29" s="40"/>
      <c r="Z29" s="37"/>
      <c r="AA29" s="40"/>
      <c r="AB29" s="39"/>
      <c r="AC29" s="40"/>
      <c r="AD29" s="37"/>
      <c r="AE29" s="40"/>
      <c r="AF29" s="39"/>
      <c r="AG29" s="40"/>
      <c r="AH29" s="39"/>
      <c r="AI29" s="40"/>
      <c r="AJ29" s="37"/>
      <c r="AK29" s="40"/>
      <c r="AL29" s="39"/>
      <c r="AM29" s="40"/>
      <c r="AN29" s="37"/>
      <c r="AO29" s="40"/>
      <c r="AP29" s="39"/>
      <c r="AQ29" s="40"/>
      <c r="AR29" s="42">
        <f t="shared" si="2"/>
        <v>0</v>
      </c>
      <c r="AS29" s="43">
        <f t="shared" si="2"/>
        <v>0</v>
      </c>
      <c r="AT29" s="44">
        <f t="shared" si="3"/>
        <v>0</v>
      </c>
      <c r="AU29" s="44">
        <f t="shared" si="4"/>
        <v>0</v>
      </c>
      <c r="AV29" s="44">
        <f t="shared" si="5"/>
        <v>0</v>
      </c>
      <c r="AW29" s="45">
        <f t="shared" si="6"/>
        <v>0</v>
      </c>
      <c r="AX29" s="42">
        <f t="shared" si="7"/>
        <v>0</v>
      </c>
      <c r="AY29" s="43">
        <f t="shared" si="7"/>
        <v>0</v>
      </c>
      <c r="AZ29" s="44">
        <f t="shared" si="8"/>
        <v>0</v>
      </c>
      <c r="BA29" s="44">
        <f t="shared" si="9"/>
        <v>0</v>
      </c>
      <c r="BB29" s="44">
        <f t="shared" si="10"/>
        <v>0</v>
      </c>
      <c r="BC29" s="45">
        <f t="shared" si="11"/>
        <v>0</v>
      </c>
      <c r="BD29" s="42">
        <f t="shared" si="12"/>
        <v>0</v>
      </c>
      <c r="BE29" s="43">
        <f t="shared" si="12"/>
        <v>0</v>
      </c>
      <c r="BF29" s="44">
        <f t="shared" si="13"/>
        <v>0</v>
      </c>
      <c r="BG29" s="44">
        <f t="shared" si="14"/>
        <v>0</v>
      </c>
      <c r="BH29" s="44">
        <f t="shared" si="15"/>
        <v>0</v>
      </c>
      <c r="BI29" s="45">
        <f t="shared" si="16"/>
        <v>0</v>
      </c>
      <c r="BJ29" s="42">
        <f t="shared" si="17"/>
        <v>0</v>
      </c>
      <c r="BK29" s="43">
        <f t="shared" si="17"/>
        <v>0</v>
      </c>
      <c r="BL29" s="44">
        <f t="shared" si="18"/>
        <v>0</v>
      </c>
      <c r="BM29" s="44">
        <f t="shared" si="19"/>
        <v>0</v>
      </c>
      <c r="BN29" s="44">
        <f t="shared" si="20"/>
        <v>0</v>
      </c>
      <c r="BO29" s="45">
        <f t="shared" si="21"/>
        <v>0</v>
      </c>
      <c r="BP29" s="42">
        <f t="shared" si="22"/>
        <v>0</v>
      </c>
      <c r="BQ29" s="43">
        <f t="shared" si="22"/>
        <v>0</v>
      </c>
      <c r="BR29" s="44">
        <f t="shared" si="23"/>
        <v>0</v>
      </c>
      <c r="BS29" s="44">
        <f t="shared" si="24"/>
        <v>0</v>
      </c>
      <c r="BT29" s="44">
        <f t="shared" si="25"/>
        <v>0</v>
      </c>
      <c r="BU29" s="45">
        <f t="shared" si="26"/>
        <v>0</v>
      </c>
      <c r="BV29" s="42">
        <f t="shared" si="27"/>
        <v>0</v>
      </c>
      <c r="BW29" s="43">
        <f t="shared" si="27"/>
        <v>0</v>
      </c>
      <c r="BX29" s="44">
        <f t="shared" si="28"/>
        <v>0</v>
      </c>
      <c r="BY29" s="44">
        <f t="shared" si="29"/>
        <v>0</v>
      </c>
      <c r="BZ29" s="44">
        <f t="shared" si="30"/>
        <v>0</v>
      </c>
      <c r="CA29" s="45">
        <f t="shared" si="31"/>
        <v>0</v>
      </c>
      <c r="CB29" s="42">
        <f t="shared" si="32"/>
        <v>0</v>
      </c>
      <c r="CC29" s="43">
        <f t="shared" si="32"/>
        <v>0</v>
      </c>
      <c r="CD29" s="44">
        <f t="shared" si="33"/>
        <v>0</v>
      </c>
      <c r="CE29" s="44">
        <f t="shared" si="34"/>
        <v>0</v>
      </c>
      <c r="CF29" s="44">
        <f t="shared" si="35"/>
        <v>0</v>
      </c>
      <c r="CG29" s="45">
        <f t="shared" si="36"/>
        <v>0</v>
      </c>
      <c r="CH29" s="42">
        <f t="shared" si="37"/>
        <v>0</v>
      </c>
      <c r="CI29" s="43">
        <f t="shared" si="37"/>
        <v>0</v>
      </c>
      <c r="CJ29" s="44">
        <f t="shared" si="38"/>
        <v>0</v>
      </c>
      <c r="CK29" s="44">
        <f t="shared" si="39"/>
        <v>0</v>
      </c>
      <c r="CL29" s="44">
        <f t="shared" si="40"/>
        <v>0</v>
      </c>
      <c r="CM29" s="45">
        <f t="shared" si="41"/>
        <v>0</v>
      </c>
      <c r="CN29" s="42">
        <f t="shared" si="42"/>
        <v>0</v>
      </c>
      <c r="CO29" s="43">
        <f t="shared" si="42"/>
        <v>0</v>
      </c>
      <c r="CP29" s="44">
        <f t="shared" si="43"/>
        <v>0</v>
      </c>
      <c r="CQ29" s="44">
        <f t="shared" si="44"/>
        <v>0</v>
      </c>
      <c r="CR29" s="44">
        <f t="shared" si="45"/>
        <v>0</v>
      </c>
      <c r="CS29" s="45">
        <f t="shared" si="46"/>
        <v>0</v>
      </c>
      <c r="CT29" s="42">
        <f t="shared" si="47"/>
        <v>0</v>
      </c>
      <c r="CU29" s="43">
        <f t="shared" si="47"/>
        <v>0</v>
      </c>
      <c r="CV29" s="44">
        <f t="shared" si="48"/>
        <v>0</v>
      </c>
      <c r="CW29" s="44">
        <f t="shared" si="49"/>
        <v>0</v>
      </c>
      <c r="CX29" s="44">
        <f t="shared" si="50"/>
        <v>0</v>
      </c>
      <c r="CY29" s="45">
        <f t="shared" si="51"/>
        <v>0</v>
      </c>
      <c r="CZ29" s="42">
        <f t="shared" si="52"/>
        <v>0</v>
      </c>
      <c r="DA29" s="43">
        <f t="shared" si="52"/>
        <v>0</v>
      </c>
      <c r="DB29" s="44">
        <f t="shared" si="53"/>
        <v>0</v>
      </c>
      <c r="DC29" s="44">
        <f t="shared" si="54"/>
        <v>0</v>
      </c>
      <c r="DD29" s="44">
        <f t="shared" si="55"/>
        <v>0</v>
      </c>
      <c r="DE29" s="46">
        <f t="shared" si="56"/>
        <v>0</v>
      </c>
      <c r="DF29" s="42">
        <f t="shared" si="57"/>
        <v>0</v>
      </c>
      <c r="DG29" s="43">
        <f t="shared" si="57"/>
        <v>0</v>
      </c>
      <c r="DH29" s="44">
        <f t="shared" si="58"/>
        <v>0</v>
      </c>
      <c r="DI29" s="44">
        <f t="shared" si="59"/>
        <v>0</v>
      </c>
      <c r="DJ29" s="44">
        <f t="shared" si="60"/>
        <v>0</v>
      </c>
      <c r="DK29" s="46">
        <f t="shared" si="61"/>
        <v>0</v>
      </c>
      <c r="DL29" s="47">
        <f t="shared" si="62"/>
        <v>0</v>
      </c>
      <c r="DM29" s="48">
        <f t="shared" si="62"/>
        <v>0</v>
      </c>
      <c r="DN29" s="49">
        <f t="shared" si="63"/>
        <v>0</v>
      </c>
      <c r="DO29" s="49">
        <f t="shared" si="64"/>
        <v>0</v>
      </c>
      <c r="DP29" s="50">
        <f t="shared" si="65"/>
        <v>0</v>
      </c>
      <c r="DQ29" s="51"/>
      <c r="DR29" s="52"/>
      <c r="DS29" s="52"/>
      <c r="DT29" s="53">
        <f t="shared" si="66"/>
        <v>0</v>
      </c>
      <c r="DU29" s="54">
        <f t="shared" si="67"/>
        <v>0</v>
      </c>
      <c r="DV29" s="55">
        <f t="shared" si="68"/>
        <v>0</v>
      </c>
      <c r="DW29" s="158"/>
      <c r="DX29" s="157" t="s">
        <v>110</v>
      </c>
      <c r="DY29" s="56">
        <v>7111010699</v>
      </c>
    </row>
    <row r="30" spans="1:129" s="57" customFormat="1" ht="27.75" hidden="1" customHeight="1" x14ac:dyDescent="0.2">
      <c r="A30" s="30">
        <v>3</v>
      </c>
      <c r="B30" s="31" t="s">
        <v>52</v>
      </c>
      <c r="C30" s="31" t="s">
        <v>53</v>
      </c>
      <c r="D30" s="32" t="s">
        <v>70</v>
      </c>
      <c r="E30" s="33" t="s">
        <v>70</v>
      </c>
      <c r="F30" s="34" t="s">
        <v>53</v>
      </c>
      <c r="G30" s="35" t="s">
        <v>6</v>
      </c>
      <c r="H30" s="36" t="s">
        <v>7</v>
      </c>
      <c r="I30" s="37" t="s">
        <v>10</v>
      </c>
      <c r="J30" s="38" t="s">
        <v>62</v>
      </c>
      <c r="K30" s="38" t="s">
        <v>56</v>
      </c>
      <c r="L30" s="39">
        <v>1</v>
      </c>
      <c r="M30" s="37">
        <v>0</v>
      </c>
      <c r="N30" s="37">
        <v>11</v>
      </c>
      <c r="O30" s="37">
        <v>0</v>
      </c>
      <c r="P30" s="37">
        <v>50</v>
      </c>
      <c r="Q30" s="37"/>
      <c r="R30" s="37">
        <v>0</v>
      </c>
      <c r="S30" s="40"/>
      <c r="T30" s="39"/>
      <c r="U30" s="40"/>
      <c r="V30" s="41">
        <v>0</v>
      </c>
      <c r="W30" s="37">
        <v>0</v>
      </c>
      <c r="X30" s="39">
        <v>1</v>
      </c>
      <c r="Y30" s="40">
        <v>0</v>
      </c>
      <c r="Z30" s="37"/>
      <c r="AA30" s="40">
        <v>0</v>
      </c>
      <c r="AB30" s="39">
        <v>0</v>
      </c>
      <c r="AC30" s="40">
        <v>0</v>
      </c>
      <c r="AD30" s="37">
        <v>0</v>
      </c>
      <c r="AE30" s="40">
        <v>0</v>
      </c>
      <c r="AF30" s="39">
        <v>0</v>
      </c>
      <c r="AG30" s="40">
        <v>0</v>
      </c>
      <c r="AH30" s="39">
        <v>1</v>
      </c>
      <c r="AI30" s="40">
        <v>0</v>
      </c>
      <c r="AJ30" s="37">
        <v>0</v>
      </c>
      <c r="AK30" s="40">
        <v>0</v>
      </c>
      <c r="AL30" s="39">
        <v>0</v>
      </c>
      <c r="AM30" s="40">
        <v>0</v>
      </c>
      <c r="AN30" s="37">
        <v>0</v>
      </c>
      <c r="AO30" s="40">
        <v>0</v>
      </c>
      <c r="AP30" s="39">
        <v>0</v>
      </c>
      <c r="AQ30" s="40">
        <v>0</v>
      </c>
      <c r="AR30" s="147">
        <f t="shared" si="2"/>
        <v>0</v>
      </c>
      <c r="AS30" s="43">
        <f t="shared" si="2"/>
        <v>0</v>
      </c>
      <c r="AT30" s="44">
        <f t="shared" si="3"/>
        <v>0</v>
      </c>
      <c r="AU30" s="44">
        <f t="shared" si="4"/>
        <v>0</v>
      </c>
      <c r="AV30" s="44">
        <f t="shared" si="5"/>
        <v>0</v>
      </c>
      <c r="AW30" s="45">
        <f t="shared" si="6"/>
        <v>0</v>
      </c>
      <c r="AX30" s="42">
        <f t="shared" si="7"/>
        <v>0</v>
      </c>
      <c r="AY30" s="43">
        <f t="shared" si="7"/>
        <v>0</v>
      </c>
      <c r="AZ30" s="44">
        <f t="shared" si="8"/>
        <v>0</v>
      </c>
      <c r="BA30" s="44">
        <f t="shared" si="9"/>
        <v>0</v>
      </c>
      <c r="BB30" s="44">
        <f t="shared" si="10"/>
        <v>0</v>
      </c>
      <c r="BC30" s="45">
        <f t="shared" si="11"/>
        <v>0</v>
      </c>
      <c r="BD30" s="42">
        <f t="shared" si="12"/>
        <v>1</v>
      </c>
      <c r="BE30" s="43">
        <f t="shared" si="12"/>
        <v>0</v>
      </c>
      <c r="BF30" s="44">
        <f t="shared" si="13"/>
        <v>11</v>
      </c>
      <c r="BG30" s="44">
        <f t="shared" si="14"/>
        <v>50</v>
      </c>
      <c r="BH30" s="44">
        <f t="shared" si="15"/>
        <v>0</v>
      </c>
      <c r="BI30" s="45">
        <f t="shared" si="16"/>
        <v>10267.619999999999</v>
      </c>
      <c r="BJ30" s="42">
        <f t="shared" si="17"/>
        <v>0</v>
      </c>
      <c r="BK30" s="43">
        <f t="shared" si="17"/>
        <v>0</v>
      </c>
      <c r="BL30" s="44">
        <f t="shared" si="18"/>
        <v>0</v>
      </c>
      <c r="BM30" s="44">
        <f t="shared" si="19"/>
        <v>0</v>
      </c>
      <c r="BN30" s="44">
        <f t="shared" si="20"/>
        <v>0</v>
      </c>
      <c r="BO30" s="45">
        <f t="shared" si="21"/>
        <v>0</v>
      </c>
      <c r="BP30" s="42">
        <f t="shared" si="22"/>
        <v>0</v>
      </c>
      <c r="BQ30" s="43">
        <f t="shared" si="22"/>
        <v>0</v>
      </c>
      <c r="BR30" s="44">
        <f t="shared" si="23"/>
        <v>0</v>
      </c>
      <c r="BS30" s="44">
        <f t="shared" si="24"/>
        <v>0</v>
      </c>
      <c r="BT30" s="44">
        <f t="shared" si="25"/>
        <v>0</v>
      </c>
      <c r="BU30" s="45">
        <f t="shared" si="26"/>
        <v>0</v>
      </c>
      <c r="BV30" s="42">
        <f t="shared" si="27"/>
        <v>0</v>
      </c>
      <c r="BW30" s="43">
        <f t="shared" si="27"/>
        <v>0</v>
      </c>
      <c r="BX30" s="44">
        <f t="shared" si="28"/>
        <v>0</v>
      </c>
      <c r="BY30" s="44">
        <f t="shared" si="29"/>
        <v>0</v>
      </c>
      <c r="BZ30" s="44">
        <f t="shared" si="30"/>
        <v>0</v>
      </c>
      <c r="CA30" s="45">
        <f t="shared" si="31"/>
        <v>0</v>
      </c>
      <c r="CB30" s="42">
        <f t="shared" si="32"/>
        <v>0</v>
      </c>
      <c r="CC30" s="43">
        <f t="shared" si="32"/>
        <v>0</v>
      </c>
      <c r="CD30" s="44">
        <f t="shared" si="33"/>
        <v>0</v>
      </c>
      <c r="CE30" s="44">
        <f t="shared" si="34"/>
        <v>0</v>
      </c>
      <c r="CF30" s="44">
        <f t="shared" si="35"/>
        <v>0</v>
      </c>
      <c r="CG30" s="45">
        <f t="shared" si="36"/>
        <v>0</v>
      </c>
      <c r="CH30" s="42">
        <f t="shared" si="37"/>
        <v>1</v>
      </c>
      <c r="CI30" s="43">
        <f t="shared" si="37"/>
        <v>0</v>
      </c>
      <c r="CJ30" s="44">
        <f t="shared" si="38"/>
        <v>11</v>
      </c>
      <c r="CK30" s="44">
        <f t="shared" si="39"/>
        <v>50</v>
      </c>
      <c r="CL30" s="44">
        <f t="shared" si="40"/>
        <v>0</v>
      </c>
      <c r="CM30" s="45">
        <f t="shared" si="41"/>
        <v>10267.619999999999</v>
      </c>
      <c r="CN30" s="42">
        <f t="shared" si="42"/>
        <v>0</v>
      </c>
      <c r="CO30" s="43">
        <f t="shared" si="42"/>
        <v>0</v>
      </c>
      <c r="CP30" s="44">
        <f t="shared" si="43"/>
        <v>0</v>
      </c>
      <c r="CQ30" s="44">
        <f t="shared" si="44"/>
        <v>0</v>
      </c>
      <c r="CR30" s="44">
        <f t="shared" si="45"/>
        <v>0</v>
      </c>
      <c r="CS30" s="45">
        <f t="shared" si="46"/>
        <v>0</v>
      </c>
      <c r="CT30" s="42">
        <f t="shared" si="47"/>
        <v>0</v>
      </c>
      <c r="CU30" s="43">
        <f t="shared" si="47"/>
        <v>0</v>
      </c>
      <c r="CV30" s="44">
        <f t="shared" si="48"/>
        <v>0</v>
      </c>
      <c r="CW30" s="44">
        <f t="shared" si="49"/>
        <v>0</v>
      </c>
      <c r="CX30" s="44">
        <f t="shared" si="50"/>
        <v>0</v>
      </c>
      <c r="CY30" s="45">
        <f t="shared" si="51"/>
        <v>0</v>
      </c>
      <c r="CZ30" s="42">
        <f t="shared" si="52"/>
        <v>0</v>
      </c>
      <c r="DA30" s="43">
        <f t="shared" si="52"/>
        <v>0</v>
      </c>
      <c r="DB30" s="44">
        <f t="shared" si="53"/>
        <v>0</v>
      </c>
      <c r="DC30" s="44">
        <f t="shared" si="54"/>
        <v>0</v>
      </c>
      <c r="DD30" s="44">
        <f t="shared" si="55"/>
        <v>0</v>
      </c>
      <c r="DE30" s="46">
        <f t="shared" si="56"/>
        <v>0</v>
      </c>
      <c r="DF30" s="42">
        <f t="shared" si="57"/>
        <v>0</v>
      </c>
      <c r="DG30" s="43">
        <f t="shared" si="57"/>
        <v>0</v>
      </c>
      <c r="DH30" s="44">
        <f t="shared" si="58"/>
        <v>0</v>
      </c>
      <c r="DI30" s="44">
        <f t="shared" si="59"/>
        <v>0</v>
      </c>
      <c r="DJ30" s="44">
        <f t="shared" si="60"/>
        <v>0</v>
      </c>
      <c r="DK30" s="46">
        <f t="shared" si="61"/>
        <v>0</v>
      </c>
      <c r="DL30" s="47">
        <f t="shared" si="62"/>
        <v>2</v>
      </c>
      <c r="DM30" s="48">
        <f t="shared" si="62"/>
        <v>0</v>
      </c>
      <c r="DN30" s="49">
        <f t="shared" si="63"/>
        <v>22</v>
      </c>
      <c r="DO30" s="49">
        <f t="shared" si="64"/>
        <v>100</v>
      </c>
      <c r="DP30" s="50">
        <f t="shared" si="65"/>
        <v>0</v>
      </c>
      <c r="DQ30" s="51">
        <f>VLOOKUP($H30,Тарифы!$B:$U,$A30,0)</f>
        <v>933.42</v>
      </c>
      <c r="DR30" s="52"/>
      <c r="DS30" s="52"/>
      <c r="DT30" s="53">
        <f t="shared" si="66"/>
        <v>20535.239999999998</v>
      </c>
      <c r="DU30" s="54">
        <f t="shared" si="67"/>
        <v>3696.3431999999993</v>
      </c>
      <c r="DV30" s="55">
        <f t="shared" si="68"/>
        <v>24231.583199999997</v>
      </c>
      <c r="DW30" s="158"/>
      <c r="DX30" s="157" t="s">
        <v>110</v>
      </c>
      <c r="DY30" s="56">
        <v>7105000000</v>
      </c>
    </row>
    <row r="31" spans="1:129" s="57" customFormat="1" ht="27.75" hidden="1" customHeight="1" x14ac:dyDescent="0.2">
      <c r="A31" s="30">
        <v>3</v>
      </c>
      <c r="B31" s="31" t="s">
        <v>63</v>
      </c>
      <c r="C31" s="31" t="s">
        <v>64</v>
      </c>
      <c r="D31" s="32" t="s">
        <v>71</v>
      </c>
      <c r="E31" s="33" t="s">
        <v>71</v>
      </c>
      <c r="F31" s="34" t="s">
        <v>64</v>
      </c>
      <c r="G31" s="35" t="s">
        <v>3</v>
      </c>
      <c r="H31" s="36" t="s">
        <v>131</v>
      </c>
      <c r="I31" s="37" t="s">
        <v>10</v>
      </c>
      <c r="J31" s="38" t="s">
        <v>55</v>
      </c>
      <c r="K31" s="38" t="s">
        <v>56</v>
      </c>
      <c r="L31" s="39">
        <v>1</v>
      </c>
      <c r="M31" s="37">
        <v>0</v>
      </c>
      <c r="N31" s="37">
        <v>11</v>
      </c>
      <c r="O31" s="37">
        <v>0</v>
      </c>
      <c r="P31" s="37">
        <v>250</v>
      </c>
      <c r="Q31" s="37"/>
      <c r="R31" s="37">
        <v>0</v>
      </c>
      <c r="S31" s="40"/>
      <c r="T31" s="39"/>
      <c r="U31" s="40"/>
      <c r="V31" s="41">
        <v>28</v>
      </c>
      <c r="W31" s="37">
        <v>0</v>
      </c>
      <c r="X31" s="39">
        <v>31</v>
      </c>
      <c r="Y31" s="40">
        <v>0</v>
      </c>
      <c r="Z31" s="37">
        <v>30</v>
      </c>
      <c r="AA31" s="40">
        <v>0</v>
      </c>
      <c r="AB31" s="39">
        <v>31</v>
      </c>
      <c r="AC31" s="40">
        <v>0</v>
      </c>
      <c r="AD31" s="37">
        <v>30</v>
      </c>
      <c r="AE31" s="40">
        <v>0</v>
      </c>
      <c r="AF31" s="39">
        <v>31</v>
      </c>
      <c r="AG31" s="40">
        <v>0</v>
      </c>
      <c r="AH31" s="39">
        <v>31</v>
      </c>
      <c r="AI31" s="40">
        <v>0</v>
      </c>
      <c r="AJ31" s="37">
        <v>30</v>
      </c>
      <c r="AK31" s="40">
        <v>0</v>
      </c>
      <c r="AL31" s="39">
        <v>31</v>
      </c>
      <c r="AM31" s="40">
        <v>0</v>
      </c>
      <c r="AN31" s="37">
        <v>30</v>
      </c>
      <c r="AO31" s="40">
        <v>0</v>
      </c>
      <c r="AP31" s="39">
        <v>31</v>
      </c>
      <c r="AQ31" s="40">
        <v>0</v>
      </c>
      <c r="AR31" s="42">
        <f t="shared" si="2"/>
        <v>0</v>
      </c>
      <c r="AS31" s="43">
        <f t="shared" si="2"/>
        <v>0</v>
      </c>
      <c r="AT31" s="44">
        <f t="shared" si="3"/>
        <v>0</v>
      </c>
      <c r="AU31" s="44">
        <f t="shared" si="4"/>
        <v>0</v>
      </c>
      <c r="AV31" s="44">
        <f t="shared" si="5"/>
        <v>0</v>
      </c>
      <c r="AW31" s="45">
        <f t="shared" si="6"/>
        <v>0</v>
      </c>
      <c r="AX31" s="42">
        <f t="shared" si="7"/>
        <v>28</v>
      </c>
      <c r="AY31" s="43">
        <f t="shared" si="7"/>
        <v>0</v>
      </c>
      <c r="AZ31" s="44">
        <f t="shared" si="8"/>
        <v>308</v>
      </c>
      <c r="BA31" s="44">
        <f t="shared" si="9"/>
        <v>7000</v>
      </c>
      <c r="BB31" s="44">
        <f t="shared" si="10"/>
        <v>0</v>
      </c>
      <c r="BC31" s="45">
        <f t="shared" si="11"/>
        <v>212245.88</v>
      </c>
      <c r="BD31" s="42">
        <f t="shared" si="12"/>
        <v>31</v>
      </c>
      <c r="BE31" s="43">
        <f t="shared" si="12"/>
        <v>0</v>
      </c>
      <c r="BF31" s="44">
        <f t="shared" si="13"/>
        <v>341</v>
      </c>
      <c r="BG31" s="44">
        <f t="shared" si="14"/>
        <v>7750</v>
      </c>
      <c r="BH31" s="44">
        <f t="shared" si="15"/>
        <v>0</v>
      </c>
      <c r="BI31" s="45">
        <f t="shared" si="16"/>
        <v>234986.51</v>
      </c>
      <c r="BJ31" s="42">
        <f t="shared" si="17"/>
        <v>30</v>
      </c>
      <c r="BK31" s="43">
        <f t="shared" si="17"/>
        <v>0</v>
      </c>
      <c r="BL31" s="44">
        <f t="shared" si="18"/>
        <v>330</v>
      </c>
      <c r="BM31" s="44">
        <f t="shared" si="19"/>
        <v>7500</v>
      </c>
      <c r="BN31" s="44">
        <f t="shared" si="20"/>
        <v>0</v>
      </c>
      <c r="BO31" s="45">
        <f t="shared" si="21"/>
        <v>227406.30000000002</v>
      </c>
      <c r="BP31" s="42">
        <f t="shared" si="22"/>
        <v>31</v>
      </c>
      <c r="BQ31" s="43">
        <f t="shared" si="22"/>
        <v>0</v>
      </c>
      <c r="BR31" s="44">
        <f t="shared" si="23"/>
        <v>341</v>
      </c>
      <c r="BS31" s="44">
        <f t="shared" si="24"/>
        <v>7750</v>
      </c>
      <c r="BT31" s="44">
        <f t="shared" si="25"/>
        <v>0</v>
      </c>
      <c r="BU31" s="45">
        <f t="shared" si="26"/>
        <v>234986.51</v>
      </c>
      <c r="BV31" s="42">
        <f t="shared" si="27"/>
        <v>30</v>
      </c>
      <c r="BW31" s="43">
        <f t="shared" si="27"/>
        <v>0</v>
      </c>
      <c r="BX31" s="44">
        <f t="shared" si="28"/>
        <v>330</v>
      </c>
      <c r="BY31" s="44">
        <f t="shared" si="29"/>
        <v>7500</v>
      </c>
      <c r="BZ31" s="44">
        <f t="shared" si="30"/>
        <v>0</v>
      </c>
      <c r="CA31" s="45">
        <f t="shared" si="31"/>
        <v>227406.30000000002</v>
      </c>
      <c r="CB31" s="42">
        <f t="shared" si="32"/>
        <v>31</v>
      </c>
      <c r="CC31" s="43">
        <f t="shared" si="32"/>
        <v>0</v>
      </c>
      <c r="CD31" s="44">
        <f t="shared" si="33"/>
        <v>341</v>
      </c>
      <c r="CE31" s="44">
        <f t="shared" si="34"/>
        <v>7750</v>
      </c>
      <c r="CF31" s="44">
        <f t="shared" si="35"/>
        <v>0</v>
      </c>
      <c r="CG31" s="45">
        <f t="shared" si="36"/>
        <v>234986.51</v>
      </c>
      <c r="CH31" s="42">
        <f t="shared" si="37"/>
        <v>31</v>
      </c>
      <c r="CI31" s="43">
        <f t="shared" si="37"/>
        <v>0</v>
      </c>
      <c r="CJ31" s="44">
        <f t="shared" si="38"/>
        <v>341</v>
      </c>
      <c r="CK31" s="44">
        <f t="shared" si="39"/>
        <v>7750</v>
      </c>
      <c r="CL31" s="44">
        <f t="shared" si="40"/>
        <v>0</v>
      </c>
      <c r="CM31" s="45">
        <f t="shared" si="41"/>
        <v>234986.51</v>
      </c>
      <c r="CN31" s="42">
        <f t="shared" si="42"/>
        <v>30</v>
      </c>
      <c r="CO31" s="43">
        <f t="shared" si="42"/>
        <v>0</v>
      </c>
      <c r="CP31" s="44">
        <f t="shared" si="43"/>
        <v>330</v>
      </c>
      <c r="CQ31" s="44">
        <f t="shared" si="44"/>
        <v>7500</v>
      </c>
      <c r="CR31" s="44">
        <f t="shared" si="45"/>
        <v>0</v>
      </c>
      <c r="CS31" s="45">
        <f t="shared" si="46"/>
        <v>227406.30000000002</v>
      </c>
      <c r="CT31" s="42">
        <f t="shared" si="47"/>
        <v>31</v>
      </c>
      <c r="CU31" s="43">
        <f t="shared" si="47"/>
        <v>0</v>
      </c>
      <c r="CV31" s="44">
        <f t="shared" si="48"/>
        <v>341</v>
      </c>
      <c r="CW31" s="44">
        <f t="shared" si="49"/>
        <v>7750</v>
      </c>
      <c r="CX31" s="44">
        <f t="shared" si="50"/>
        <v>0</v>
      </c>
      <c r="CY31" s="45">
        <f t="shared" si="51"/>
        <v>234986.51</v>
      </c>
      <c r="CZ31" s="42">
        <f t="shared" si="52"/>
        <v>30</v>
      </c>
      <c r="DA31" s="43">
        <f t="shared" si="52"/>
        <v>0</v>
      </c>
      <c r="DB31" s="44">
        <f t="shared" si="53"/>
        <v>330</v>
      </c>
      <c r="DC31" s="44">
        <f t="shared" si="54"/>
        <v>7500</v>
      </c>
      <c r="DD31" s="44">
        <f t="shared" si="55"/>
        <v>0</v>
      </c>
      <c r="DE31" s="46">
        <f t="shared" si="56"/>
        <v>227406.30000000002</v>
      </c>
      <c r="DF31" s="42">
        <f t="shared" si="57"/>
        <v>31</v>
      </c>
      <c r="DG31" s="43">
        <f t="shared" si="57"/>
        <v>0</v>
      </c>
      <c r="DH31" s="44">
        <f t="shared" si="58"/>
        <v>341</v>
      </c>
      <c r="DI31" s="44">
        <f t="shared" si="59"/>
        <v>7750</v>
      </c>
      <c r="DJ31" s="44">
        <f t="shared" si="60"/>
        <v>0</v>
      </c>
      <c r="DK31" s="46">
        <f t="shared" si="61"/>
        <v>234986.51</v>
      </c>
      <c r="DL31" s="47">
        <f t="shared" si="62"/>
        <v>334</v>
      </c>
      <c r="DM31" s="48">
        <f t="shared" si="62"/>
        <v>0</v>
      </c>
      <c r="DN31" s="49">
        <f t="shared" si="63"/>
        <v>3674</v>
      </c>
      <c r="DO31" s="49">
        <f t="shared" si="64"/>
        <v>83500</v>
      </c>
      <c r="DP31" s="50">
        <f t="shared" si="65"/>
        <v>0</v>
      </c>
      <c r="DQ31" s="51">
        <f>VLOOKUP($H31,Тарифы!$B:$U,$A31,0)</f>
        <v>689.11</v>
      </c>
      <c r="DR31" s="52"/>
      <c r="DS31" s="52"/>
      <c r="DT31" s="53">
        <f t="shared" si="66"/>
        <v>2531790.14</v>
      </c>
      <c r="DU31" s="54">
        <f t="shared" si="67"/>
        <v>455722.22519999999</v>
      </c>
      <c r="DV31" s="55">
        <f t="shared" si="68"/>
        <v>2987512.3651999999</v>
      </c>
      <c r="DW31" s="158"/>
      <c r="DX31" s="157" t="s">
        <v>110</v>
      </c>
      <c r="DY31" s="56" t="s">
        <v>117</v>
      </c>
    </row>
    <row r="32" spans="1:129" s="57" customFormat="1" ht="27.75" hidden="1" customHeight="1" x14ac:dyDescent="0.2">
      <c r="A32" s="30">
        <v>3</v>
      </c>
      <c r="B32" s="31" t="s">
        <v>67</v>
      </c>
      <c r="C32" s="31" t="s">
        <v>68</v>
      </c>
      <c r="D32" s="32" t="s">
        <v>72</v>
      </c>
      <c r="E32" s="33" t="s">
        <v>73</v>
      </c>
      <c r="F32" s="34" t="s">
        <v>74</v>
      </c>
      <c r="G32" s="35" t="s">
        <v>6</v>
      </c>
      <c r="H32" s="36" t="s">
        <v>7</v>
      </c>
      <c r="I32" s="37" t="s">
        <v>10</v>
      </c>
      <c r="J32" s="38" t="s">
        <v>62</v>
      </c>
      <c r="K32" s="38" t="s">
        <v>56</v>
      </c>
      <c r="L32" s="39">
        <v>1</v>
      </c>
      <c r="M32" s="37">
        <v>0</v>
      </c>
      <c r="N32" s="37">
        <v>11</v>
      </c>
      <c r="O32" s="37">
        <v>0</v>
      </c>
      <c r="P32" s="37">
        <v>80</v>
      </c>
      <c r="Q32" s="37"/>
      <c r="R32" s="37">
        <v>0</v>
      </c>
      <c r="S32" s="40"/>
      <c r="T32" s="39"/>
      <c r="U32" s="40"/>
      <c r="V32" s="41">
        <v>28</v>
      </c>
      <c r="W32" s="37">
        <v>0</v>
      </c>
      <c r="X32" s="39">
        <v>31</v>
      </c>
      <c r="Y32" s="40">
        <v>0</v>
      </c>
      <c r="Z32" s="37">
        <v>30</v>
      </c>
      <c r="AA32" s="40">
        <v>0</v>
      </c>
      <c r="AB32" s="39">
        <v>15</v>
      </c>
      <c r="AC32" s="40">
        <v>0</v>
      </c>
      <c r="AD32" s="37">
        <v>0</v>
      </c>
      <c r="AE32" s="40">
        <v>0</v>
      </c>
      <c r="AF32" s="39">
        <v>0</v>
      </c>
      <c r="AG32" s="40">
        <v>0</v>
      </c>
      <c r="AH32" s="39">
        <v>0</v>
      </c>
      <c r="AI32" s="40">
        <v>0</v>
      </c>
      <c r="AJ32" s="37">
        <v>0</v>
      </c>
      <c r="AK32" s="40">
        <v>0</v>
      </c>
      <c r="AL32" s="39">
        <v>0</v>
      </c>
      <c r="AM32" s="40">
        <v>0</v>
      </c>
      <c r="AN32" s="37"/>
      <c r="AO32" s="40">
        <v>0</v>
      </c>
      <c r="AP32" s="39">
        <v>31</v>
      </c>
      <c r="AQ32" s="40">
        <v>0</v>
      </c>
      <c r="AR32" s="42">
        <f t="shared" si="2"/>
        <v>0</v>
      </c>
      <c r="AS32" s="43">
        <f t="shared" si="2"/>
        <v>0</v>
      </c>
      <c r="AT32" s="44">
        <f t="shared" si="3"/>
        <v>0</v>
      </c>
      <c r="AU32" s="44">
        <f t="shared" si="4"/>
        <v>0</v>
      </c>
      <c r="AV32" s="44">
        <f t="shared" si="5"/>
        <v>0</v>
      </c>
      <c r="AW32" s="45">
        <f t="shared" si="6"/>
        <v>0</v>
      </c>
      <c r="AX32" s="42">
        <f t="shared" si="7"/>
        <v>28</v>
      </c>
      <c r="AY32" s="43">
        <f t="shared" si="7"/>
        <v>0</v>
      </c>
      <c r="AZ32" s="44">
        <f t="shared" si="8"/>
        <v>308</v>
      </c>
      <c r="BA32" s="44">
        <f t="shared" si="9"/>
        <v>2240</v>
      </c>
      <c r="BB32" s="44">
        <f t="shared" si="10"/>
        <v>0</v>
      </c>
      <c r="BC32" s="45">
        <f t="shared" si="11"/>
        <v>287493.36</v>
      </c>
      <c r="BD32" s="42">
        <f t="shared" si="12"/>
        <v>31</v>
      </c>
      <c r="BE32" s="43">
        <f t="shared" si="12"/>
        <v>0</v>
      </c>
      <c r="BF32" s="44">
        <f t="shared" si="13"/>
        <v>341</v>
      </c>
      <c r="BG32" s="44">
        <f t="shared" si="14"/>
        <v>2480</v>
      </c>
      <c r="BH32" s="44">
        <f t="shared" si="15"/>
        <v>0</v>
      </c>
      <c r="BI32" s="45">
        <f t="shared" si="16"/>
        <v>318296.21999999997</v>
      </c>
      <c r="BJ32" s="42">
        <f t="shared" si="17"/>
        <v>30</v>
      </c>
      <c r="BK32" s="43">
        <f t="shared" si="17"/>
        <v>0</v>
      </c>
      <c r="BL32" s="44">
        <f t="shared" si="18"/>
        <v>330</v>
      </c>
      <c r="BM32" s="44">
        <f t="shared" si="19"/>
        <v>2400</v>
      </c>
      <c r="BN32" s="44">
        <f t="shared" si="20"/>
        <v>0</v>
      </c>
      <c r="BO32" s="45">
        <f t="shared" si="21"/>
        <v>308028.59999999998</v>
      </c>
      <c r="BP32" s="42">
        <f t="shared" si="22"/>
        <v>15</v>
      </c>
      <c r="BQ32" s="43">
        <f t="shared" si="22"/>
        <v>0</v>
      </c>
      <c r="BR32" s="44">
        <f t="shared" si="23"/>
        <v>165</v>
      </c>
      <c r="BS32" s="44">
        <f t="shared" si="24"/>
        <v>1200</v>
      </c>
      <c r="BT32" s="44">
        <f t="shared" si="25"/>
        <v>0</v>
      </c>
      <c r="BU32" s="45">
        <f t="shared" si="26"/>
        <v>154014.29999999999</v>
      </c>
      <c r="BV32" s="42">
        <f t="shared" si="27"/>
        <v>0</v>
      </c>
      <c r="BW32" s="43">
        <f t="shared" si="27"/>
        <v>0</v>
      </c>
      <c r="BX32" s="44">
        <f t="shared" si="28"/>
        <v>0</v>
      </c>
      <c r="BY32" s="44">
        <f t="shared" si="29"/>
        <v>0</v>
      </c>
      <c r="BZ32" s="44">
        <f t="shared" si="30"/>
        <v>0</v>
      </c>
      <c r="CA32" s="45">
        <f t="shared" si="31"/>
        <v>0</v>
      </c>
      <c r="CB32" s="42">
        <f t="shared" si="32"/>
        <v>0</v>
      </c>
      <c r="CC32" s="43">
        <f t="shared" si="32"/>
        <v>0</v>
      </c>
      <c r="CD32" s="44">
        <f t="shared" si="33"/>
        <v>0</v>
      </c>
      <c r="CE32" s="44">
        <f t="shared" si="34"/>
        <v>0</v>
      </c>
      <c r="CF32" s="44">
        <f t="shared" si="35"/>
        <v>0</v>
      </c>
      <c r="CG32" s="45">
        <f t="shared" si="36"/>
        <v>0</v>
      </c>
      <c r="CH32" s="42">
        <f t="shared" si="37"/>
        <v>0</v>
      </c>
      <c r="CI32" s="43">
        <f t="shared" si="37"/>
        <v>0</v>
      </c>
      <c r="CJ32" s="44">
        <f t="shared" si="38"/>
        <v>0</v>
      </c>
      <c r="CK32" s="44">
        <f t="shared" si="39"/>
        <v>0</v>
      </c>
      <c r="CL32" s="44">
        <f t="shared" si="40"/>
        <v>0</v>
      </c>
      <c r="CM32" s="45">
        <f t="shared" si="41"/>
        <v>0</v>
      </c>
      <c r="CN32" s="42">
        <f t="shared" si="42"/>
        <v>0</v>
      </c>
      <c r="CO32" s="43">
        <f t="shared" si="42"/>
        <v>0</v>
      </c>
      <c r="CP32" s="44">
        <f t="shared" si="43"/>
        <v>0</v>
      </c>
      <c r="CQ32" s="44">
        <f t="shared" si="44"/>
        <v>0</v>
      </c>
      <c r="CR32" s="44">
        <f t="shared" si="45"/>
        <v>0</v>
      </c>
      <c r="CS32" s="45">
        <f t="shared" si="46"/>
        <v>0</v>
      </c>
      <c r="CT32" s="42">
        <f t="shared" si="47"/>
        <v>0</v>
      </c>
      <c r="CU32" s="43">
        <f t="shared" si="47"/>
        <v>0</v>
      </c>
      <c r="CV32" s="44">
        <f t="shared" si="48"/>
        <v>0</v>
      </c>
      <c r="CW32" s="44">
        <f t="shared" si="49"/>
        <v>0</v>
      </c>
      <c r="CX32" s="44">
        <f t="shared" si="50"/>
        <v>0</v>
      </c>
      <c r="CY32" s="45">
        <f t="shared" si="51"/>
        <v>0</v>
      </c>
      <c r="CZ32" s="42">
        <f t="shared" si="52"/>
        <v>0</v>
      </c>
      <c r="DA32" s="43">
        <f t="shared" si="52"/>
        <v>0</v>
      </c>
      <c r="DB32" s="44">
        <f t="shared" si="53"/>
        <v>0</v>
      </c>
      <c r="DC32" s="44">
        <f t="shared" si="54"/>
        <v>0</v>
      </c>
      <c r="DD32" s="44">
        <f t="shared" si="55"/>
        <v>0</v>
      </c>
      <c r="DE32" s="46">
        <f t="shared" si="56"/>
        <v>0</v>
      </c>
      <c r="DF32" s="42">
        <f t="shared" si="57"/>
        <v>31</v>
      </c>
      <c r="DG32" s="43">
        <f t="shared" si="57"/>
        <v>0</v>
      </c>
      <c r="DH32" s="44">
        <f t="shared" si="58"/>
        <v>341</v>
      </c>
      <c r="DI32" s="44">
        <f t="shared" si="59"/>
        <v>2480</v>
      </c>
      <c r="DJ32" s="44">
        <f t="shared" si="60"/>
        <v>0</v>
      </c>
      <c r="DK32" s="46">
        <f t="shared" si="61"/>
        <v>318296.21999999997</v>
      </c>
      <c r="DL32" s="47">
        <f t="shared" si="62"/>
        <v>135</v>
      </c>
      <c r="DM32" s="48">
        <f t="shared" si="62"/>
        <v>0</v>
      </c>
      <c r="DN32" s="49">
        <f t="shared" si="63"/>
        <v>1485</v>
      </c>
      <c r="DO32" s="49">
        <f t="shared" si="64"/>
        <v>10800</v>
      </c>
      <c r="DP32" s="50">
        <f t="shared" si="65"/>
        <v>0</v>
      </c>
      <c r="DQ32" s="51">
        <f>VLOOKUP($H32,Тарифы!$B:$U,$A32,0)</f>
        <v>933.42</v>
      </c>
      <c r="DR32" s="52"/>
      <c r="DS32" s="52"/>
      <c r="DT32" s="53">
        <f t="shared" si="66"/>
        <v>1386128.7</v>
      </c>
      <c r="DU32" s="54">
        <f t="shared" si="67"/>
        <v>249503.16599999997</v>
      </c>
      <c r="DV32" s="55">
        <f t="shared" si="68"/>
        <v>1635631.8659999999</v>
      </c>
      <c r="DW32" s="158"/>
      <c r="DX32" s="157" t="s">
        <v>110</v>
      </c>
      <c r="DY32" s="56" t="s">
        <v>118</v>
      </c>
    </row>
    <row r="33" spans="1:129" s="57" customFormat="1" ht="27.75" hidden="1" customHeight="1" x14ac:dyDescent="0.2">
      <c r="A33" s="30">
        <v>3</v>
      </c>
      <c r="B33" s="31" t="s">
        <v>52</v>
      </c>
      <c r="C33" s="31" t="s">
        <v>53</v>
      </c>
      <c r="D33" s="32" t="s">
        <v>72</v>
      </c>
      <c r="E33" s="33" t="s">
        <v>73</v>
      </c>
      <c r="F33" s="34" t="s">
        <v>53</v>
      </c>
      <c r="G33" s="35" t="s">
        <v>3</v>
      </c>
      <c r="H33" s="36" t="s">
        <v>131</v>
      </c>
      <c r="I33" s="37" t="s">
        <v>10</v>
      </c>
      <c r="J33" s="38" t="s">
        <v>55</v>
      </c>
      <c r="K33" s="38" t="s">
        <v>56</v>
      </c>
      <c r="L33" s="39">
        <v>1</v>
      </c>
      <c r="M33" s="37">
        <v>0</v>
      </c>
      <c r="N33" s="37">
        <v>11</v>
      </c>
      <c r="O33" s="37">
        <v>0</v>
      </c>
      <c r="P33" s="37">
        <v>100</v>
      </c>
      <c r="Q33" s="37"/>
      <c r="R33" s="37">
        <v>0</v>
      </c>
      <c r="S33" s="40"/>
      <c r="T33" s="39"/>
      <c r="U33" s="40"/>
      <c r="V33" s="41">
        <v>28</v>
      </c>
      <c r="W33" s="37">
        <v>0</v>
      </c>
      <c r="X33" s="39">
        <v>31</v>
      </c>
      <c r="Y33" s="40">
        <v>0</v>
      </c>
      <c r="Z33" s="37">
        <v>30</v>
      </c>
      <c r="AA33" s="40">
        <v>0</v>
      </c>
      <c r="AB33" s="39">
        <v>31</v>
      </c>
      <c r="AC33" s="40">
        <v>0</v>
      </c>
      <c r="AD33" s="37">
        <v>30</v>
      </c>
      <c r="AE33" s="40">
        <v>0</v>
      </c>
      <c r="AF33" s="39">
        <v>31</v>
      </c>
      <c r="AG33" s="40">
        <v>0</v>
      </c>
      <c r="AH33" s="39">
        <v>31</v>
      </c>
      <c r="AI33" s="40">
        <v>0</v>
      </c>
      <c r="AJ33" s="37">
        <v>30</v>
      </c>
      <c r="AK33" s="40">
        <v>0</v>
      </c>
      <c r="AL33" s="39">
        <v>31</v>
      </c>
      <c r="AM33" s="40">
        <v>0</v>
      </c>
      <c r="AN33" s="37">
        <v>30</v>
      </c>
      <c r="AO33" s="40">
        <v>0</v>
      </c>
      <c r="AP33" s="39">
        <v>31</v>
      </c>
      <c r="AQ33" s="40">
        <v>0</v>
      </c>
      <c r="AR33" s="42">
        <f t="shared" si="2"/>
        <v>0</v>
      </c>
      <c r="AS33" s="43">
        <f t="shared" si="2"/>
        <v>0</v>
      </c>
      <c r="AT33" s="44">
        <f t="shared" si="3"/>
        <v>0</v>
      </c>
      <c r="AU33" s="44">
        <f t="shared" si="4"/>
        <v>0</v>
      </c>
      <c r="AV33" s="44">
        <f t="shared" si="5"/>
        <v>0</v>
      </c>
      <c r="AW33" s="45">
        <f t="shared" si="6"/>
        <v>0</v>
      </c>
      <c r="AX33" s="42">
        <f t="shared" si="7"/>
        <v>28</v>
      </c>
      <c r="AY33" s="43">
        <f t="shared" si="7"/>
        <v>0</v>
      </c>
      <c r="AZ33" s="44">
        <f t="shared" si="8"/>
        <v>308</v>
      </c>
      <c r="BA33" s="44">
        <f t="shared" si="9"/>
        <v>2800</v>
      </c>
      <c r="BB33" s="44">
        <f t="shared" si="10"/>
        <v>0</v>
      </c>
      <c r="BC33" s="45">
        <f t="shared" si="11"/>
        <v>212245.88</v>
      </c>
      <c r="BD33" s="42">
        <f t="shared" si="12"/>
        <v>31</v>
      </c>
      <c r="BE33" s="43">
        <f t="shared" si="12"/>
        <v>0</v>
      </c>
      <c r="BF33" s="44">
        <f t="shared" si="13"/>
        <v>341</v>
      </c>
      <c r="BG33" s="44">
        <f t="shared" si="14"/>
        <v>3100</v>
      </c>
      <c r="BH33" s="44">
        <f t="shared" si="15"/>
        <v>0</v>
      </c>
      <c r="BI33" s="45">
        <f t="shared" si="16"/>
        <v>234986.51</v>
      </c>
      <c r="BJ33" s="42">
        <f t="shared" si="17"/>
        <v>30</v>
      </c>
      <c r="BK33" s="43">
        <f t="shared" si="17"/>
        <v>0</v>
      </c>
      <c r="BL33" s="44">
        <f t="shared" si="18"/>
        <v>330</v>
      </c>
      <c r="BM33" s="44">
        <f t="shared" si="19"/>
        <v>3000</v>
      </c>
      <c r="BN33" s="44">
        <f t="shared" si="20"/>
        <v>0</v>
      </c>
      <c r="BO33" s="45">
        <f t="shared" si="21"/>
        <v>227406.30000000002</v>
      </c>
      <c r="BP33" s="42">
        <f t="shared" si="22"/>
        <v>31</v>
      </c>
      <c r="BQ33" s="43">
        <f t="shared" si="22"/>
        <v>0</v>
      </c>
      <c r="BR33" s="44">
        <f t="shared" si="23"/>
        <v>341</v>
      </c>
      <c r="BS33" s="44">
        <f t="shared" si="24"/>
        <v>3100</v>
      </c>
      <c r="BT33" s="44">
        <f t="shared" si="25"/>
        <v>0</v>
      </c>
      <c r="BU33" s="45">
        <f t="shared" si="26"/>
        <v>234986.51</v>
      </c>
      <c r="BV33" s="42">
        <f t="shared" si="27"/>
        <v>30</v>
      </c>
      <c r="BW33" s="43">
        <f t="shared" si="27"/>
        <v>0</v>
      </c>
      <c r="BX33" s="44">
        <f t="shared" si="28"/>
        <v>330</v>
      </c>
      <c r="BY33" s="44">
        <f t="shared" si="29"/>
        <v>3000</v>
      </c>
      <c r="BZ33" s="44">
        <f t="shared" si="30"/>
        <v>0</v>
      </c>
      <c r="CA33" s="45">
        <f t="shared" si="31"/>
        <v>227406.30000000002</v>
      </c>
      <c r="CB33" s="42">
        <f t="shared" si="32"/>
        <v>31</v>
      </c>
      <c r="CC33" s="43">
        <f t="shared" si="32"/>
        <v>0</v>
      </c>
      <c r="CD33" s="44">
        <f t="shared" si="33"/>
        <v>341</v>
      </c>
      <c r="CE33" s="44">
        <f t="shared" si="34"/>
        <v>3100</v>
      </c>
      <c r="CF33" s="44">
        <f t="shared" si="35"/>
        <v>0</v>
      </c>
      <c r="CG33" s="45">
        <f t="shared" si="36"/>
        <v>234986.51</v>
      </c>
      <c r="CH33" s="42">
        <f t="shared" si="37"/>
        <v>31</v>
      </c>
      <c r="CI33" s="43">
        <f t="shared" si="37"/>
        <v>0</v>
      </c>
      <c r="CJ33" s="44">
        <f t="shared" si="38"/>
        <v>341</v>
      </c>
      <c r="CK33" s="44">
        <f t="shared" si="39"/>
        <v>3100</v>
      </c>
      <c r="CL33" s="44">
        <f t="shared" si="40"/>
        <v>0</v>
      </c>
      <c r="CM33" s="45">
        <f t="shared" si="41"/>
        <v>234986.51</v>
      </c>
      <c r="CN33" s="42">
        <f t="shared" si="42"/>
        <v>30</v>
      </c>
      <c r="CO33" s="43">
        <f t="shared" si="42"/>
        <v>0</v>
      </c>
      <c r="CP33" s="44">
        <f t="shared" si="43"/>
        <v>330</v>
      </c>
      <c r="CQ33" s="44">
        <f t="shared" si="44"/>
        <v>3000</v>
      </c>
      <c r="CR33" s="44">
        <f t="shared" si="45"/>
        <v>0</v>
      </c>
      <c r="CS33" s="45">
        <f t="shared" si="46"/>
        <v>227406.30000000002</v>
      </c>
      <c r="CT33" s="42">
        <f t="shared" si="47"/>
        <v>31</v>
      </c>
      <c r="CU33" s="43">
        <f t="shared" si="47"/>
        <v>0</v>
      </c>
      <c r="CV33" s="44">
        <f t="shared" si="48"/>
        <v>341</v>
      </c>
      <c r="CW33" s="44">
        <f t="shared" si="49"/>
        <v>3100</v>
      </c>
      <c r="CX33" s="44">
        <f t="shared" si="50"/>
        <v>0</v>
      </c>
      <c r="CY33" s="45">
        <f t="shared" si="51"/>
        <v>234986.51</v>
      </c>
      <c r="CZ33" s="42">
        <f t="shared" si="52"/>
        <v>30</v>
      </c>
      <c r="DA33" s="43">
        <f t="shared" si="52"/>
        <v>0</v>
      </c>
      <c r="DB33" s="44">
        <f t="shared" si="53"/>
        <v>330</v>
      </c>
      <c r="DC33" s="44">
        <f t="shared" si="54"/>
        <v>3000</v>
      </c>
      <c r="DD33" s="44">
        <f t="shared" si="55"/>
        <v>0</v>
      </c>
      <c r="DE33" s="46">
        <f t="shared" si="56"/>
        <v>227406.30000000002</v>
      </c>
      <c r="DF33" s="42">
        <f t="shared" si="57"/>
        <v>31</v>
      </c>
      <c r="DG33" s="43">
        <f t="shared" si="57"/>
        <v>0</v>
      </c>
      <c r="DH33" s="44">
        <f t="shared" si="58"/>
        <v>341</v>
      </c>
      <c r="DI33" s="44">
        <f t="shared" si="59"/>
        <v>3100</v>
      </c>
      <c r="DJ33" s="44">
        <f t="shared" si="60"/>
        <v>0</v>
      </c>
      <c r="DK33" s="46">
        <f t="shared" si="61"/>
        <v>234986.51</v>
      </c>
      <c r="DL33" s="47">
        <f t="shared" si="62"/>
        <v>334</v>
      </c>
      <c r="DM33" s="48">
        <f t="shared" si="62"/>
        <v>0</v>
      </c>
      <c r="DN33" s="49">
        <f t="shared" si="63"/>
        <v>3674</v>
      </c>
      <c r="DO33" s="49">
        <f t="shared" si="64"/>
        <v>33400</v>
      </c>
      <c r="DP33" s="50">
        <f t="shared" si="65"/>
        <v>0</v>
      </c>
      <c r="DQ33" s="51">
        <f>VLOOKUP($H33,Тарифы!$B:$U,$A33,0)</f>
        <v>689.11</v>
      </c>
      <c r="DR33" s="52"/>
      <c r="DS33" s="52"/>
      <c r="DT33" s="53">
        <f t="shared" si="66"/>
        <v>2531790.14</v>
      </c>
      <c r="DU33" s="54">
        <f t="shared" si="67"/>
        <v>455722.22519999999</v>
      </c>
      <c r="DV33" s="55">
        <f t="shared" si="68"/>
        <v>2987512.3651999999</v>
      </c>
      <c r="DW33" s="158"/>
      <c r="DX33" s="157" t="s">
        <v>110</v>
      </c>
      <c r="DY33" s="56" t="s">
        <v>118</v>
      </c>
    </row>
    <row r="34" spans="1:129" s="57" customFormat="1" ht="27.75" hidden="1" customHeight="1" x14ac:dyDescent="0.2">
      <c r="A34" s="30">
        <v>3</v>
      </c>
      <c r="B34" s="31" t="s">
        <v>52</v>
      </c>
      <c r="C34" s="31" t="s">
        <v>53</v>
      </c>
      <c r="D34" s="32" t="s">
        <v>75</v>
      </c>
      <c r="E34" s="33" t="s">
        <v>76</v>
      </c>
      <c r="F34" s="34" t="s">
        <v>53</v>
      </c>
      <c r="G34" s="35" t="s">
        <v>3</v>
      </c>
      <c r="H34" s="36" t="s">
        <v>131</v>
      </c>
      <c r="I34" s="37" t="s">
        <v>10</v>
      </c>
      <c r="J34" s="38" t="s">
        <v>55</v>
      </c>
      <c r="K34" s="38" t="s">
        <v>56</v>
      </c>
      <c r="L34" s="39">
        <v>10</v>
      </c>
      <c r="M34" s="37">
        <v>7</v>
      </c>
      <c r="N34" s="37">
        <v>11</v>
      </c>
      <c r="O34" s="37">
        <v>11</v>
      </c>
      <c r="P34" s="37">
        <v>250</v>
      </c>
      <c r="Q34" s="37">
        <v>250</v>
      </c>
      <c r="R34" s="37">
        <v>0</v>
      </c>
      <c r="S34" s="40">
        <v>0</v>
      </c>
      <c r="T34" s="39"/>
      <c r="U34" s="40"/>
      <c r="V34" s="41">
        <v>28</v>
      </c>
      <c r="W34" s="37">
        <v>28</v>
      </c>
      <c r="X34" s="39">
        <v>31</v>
      </c>
      <c r="Y34" s="40">
        <v>31</v>
      </c>
      <c r="Z34" s="37">
        <v>30</v>
      </c>
      <c r="AA34" s="40">
        <v>30</v>
      </c>
      <c r="AB34" s="39">
        <v>31</v>
      </c>
      <c r="AC34" s="40">
        <v>31</v>
      </c>
      <c r="AD34" s="37">
        <v>30</v>
      </c>
      <c r="AE34" s="40">
        <v>30</v>
      </c>
      <c r="AF34" s="39">
        <v>31</v>
      </c>
      <c r="AG34" s="40">
        <v>31</v>
      </c>
      <c r="AH34" s="39">
        <v>31</v>
      </c>
      <c r="AI34" s="40">
        <v>31</v>
      </c>
      <c r="AJ34" s="37">
        <v>30</v>
      </c>
      <c r="AK34" s="40">
        <v>30</v>
      </c>
      <c r="AL34" s="39">
        <v>31</v>
      </c>
      <c r="AM34" s="40">
        <v>31</v>
      </c>
      <c r="AN34" s="37">
        <v>30</v>
      </c>
      <c r="AO34" s="40">
        <v>30</v>
      </c>
      <c r="AP34" s="39">
        <v>31</v>
      </c>
      <c r="AQ34" s="40">
        <v>31</v>
      </c>
      <c r="AR34" s="42">
        <f t="shared" si="2"/>
        <v>0</v>
      </c>
      <c r="AS34" s="43">
        <f t="shared" si="2"/>
        <v>0</v>
      </c>
      <c r="AT34" s="44">
        <f t="shared" si="3"/>
        <v>0</v>
      </c>
      <c r="AU34" s="44">
        <f t="shared" si="4"/>
        <v>0</v>
      </c>
      <c r="AV34" s="44">
        <f t="shared" si="5"/>
        <v>0</v>
      </c>
      <c r="AW34" s="45">
        <f t="shared" si="6"/>
        <v>0</v>
      </c>
      <c r="AX34" s="42">
        <f t="shared" si="7"/>
        <v>28</v>
      </c>
      <c r="AY34" s="43">
        <f t="shared" si="7"/>
        <v>28</v>
      </c>
      <c r="AZ34" s="44">
        <f t="shared" si="8"/>
        <v>5236</v>
      </c>
      <c r="BA34" s="44">
        <f t="shared" si="9"/>
        <v>119000</v>
      </c>
      <c r="BB34" s="44">
        <f t="shared" si="10"/>
        <v>0</v>
      </c>
      <c r="BC34" s="45">
        <f t="shared" si="11"/>
        <v>3608179.96</v>
      </c>
      <c r="BD34" s="42">
        <f t="shared" si="12"/>
        <v>31</v>
      </c>
      <c r="BE34" s="43">
        <f t="shared" si="12"/>
        <v>31</v>
      </c>
      <c r="BF34" s="44">
        <f t="shared" si="13"/>
        <v>5797</v>
      </c>
      <c r="BG34" s="44">
        <f t="shared" si="14"/>
        <v>131750</v>
      </c>
      <c r="BH34" s="44">
        <f t="shared" si="15"/>
        <v>0</v>
      </c>
      <c r="BI34" s="45">
        <f t="shared" si="16"/>
        <v>3994770.67</v>
      </c>
      <c r="BJ34" s="42">
        <f t="shared" si="17"/>
        <v>30</v>
      </c>
      <c r="BK34" s="43">
        <f t="shared" si="17"/>
        <v>30</v>
      </c>
      <c r="BL34" s="44">
        <f t="shared" si="18"/>
        <v>5610</v>
      </c>
      <c r="BM34" s="44">
        <f t="shared" si="19"/>
        <v>127500</v>
      </c>
      <c r="BN34" s="44">
        <f t="shared" si="20"/>
        <v>0</v>
      </c>
      <c r="BO34" s="45">
        <f t="shared" si="21"/>
        <v>3865907.1</v>
      </c>
      <c r="BP34" s="42">
        <f t="shared" si="22"/>
        <v>31</v>
      </c>
      <c r="BQ34" s="43">
        <f t="shared" si="22"/>
        <v>31</v>
      </c>
      <c r="BR34" s="44">
        <f t="shared" si="23"/>
        <v>5797</v>
      </c>
      <c r="BS34" s="44">
        <f t="shared" si="24"/>
        <v>131750</v>
      </c>
      <c r="BT34" s="44">
        <f t="shared" si="25"/>
        <v>0</v>
      </c>
      <c r="BU34" s="45">
        <f t="shared" si="26"/>
        <v>3994770.67</v>
      </c>
      <c r="BV34" s="42">
        <f t="shared" si="27"/>
        <v>30</v>
      </c>
      <c r="BW34" s="43">
        <f t="shared" si="27"/>
        <v>30</v>
      </c>
      <c r="BX34" s="44">
        <f t="shared" si="28"/>
        <v>5610</v>
      </c>
      <c r="BY34" s="44">
        <f t="shared" si="29"/>
        <v>127500</v>
      </c>
      <c r="BZ34" s="44">
        <f t="shared" si="30"/>
        <v>0</v>
      </c>
      <c r="CA34" s="45">
        <f t="shared" si="31"/>
        <v>3865907.1</v>
      </c>
      <c r="CB34" s="42">
        <f t="shared" si="32"/>
        <v>31</v>
      </c>
      <c r="CC34" s="43">
        <f t="shared" si="32"/>
        <v>31</v>
      </c>
      <c r="CD34" s="44">
        <f t="shared" si="33"/>
        <v>5797</v>
      </c>
      <c r="CE34" s="44">
        <f t="shared" si="34"/>
        <v>131750</v>
      </c>
      <c r="CF34" s="44">
        <f t="shared" si="35"/>
        <v>0</v>
      </c>
      <c r="CG34" s="45">
        <f t="shared" si="36"/>
        <v>3994770.67</v>
      </c>
      <c r="CH34" s="42">
        <f t="shared" si="37"/>
        <v>31</v>
      </c>
      <c r="CI34" s="43">
        <f t="shared" si="37"/>
        <v>31</v>
      </c>
      <c r="CJ34" s="44">
        <f t="shared" si="38"/>
        <v>5797</v>
      </c>
      <c r="CK34" s="44">
        <f t="shared" si="39"/>
        <v>131750</v>
      </c>
      <c r="CL34" s="44">
        <f t="shared" si="40"/>
        <v>0</v>
      </c>
      <c r="CM34" s="45">
        <f t="shared" si="41"/>
        <v>3994770.67</v>
      </c>
      <c r="CN34" s="42">
        <f t="shared" si="42"/>
        <v>30</v>
      </c>
      <c r="CO34" s="43">
        <f t="shared" si="42"/>
        <v>30</v>
      </c>
      <c r="CP34" s="44">
        <f t="shared" si="43"/>
        <v>5610</v>
      </c>
      <c r="CQ34" s="44">
        <f t="shared" si="44"/>
        <v>127500</v>
      </c>
      <c r="CR34" s="44">
        <f t="shared" si="45"/>
        <v>0</v>
      </c>
      <c r="CS34" s="45">
        <f t="shared" si="46"/>
        <v>3865907.1</v>
      </c>
      <c r="CT34" s="42">
        <f t="shared" si="47"/>
        <v>31</v>
      </c>
      <c r="CU34" s="43">
        <f t="shared" si="47"/>
        <v>31</v>
      </c>
      <c r="CV34" s="44">
        <f t="shared" si="48"/>
        <v>5797</v>
      </c>
      <c r="CW34" s="44">
        <f t="shared" si="49"/>
        <v>131750</v>
      </c>
      <c r="CX34" s="44">
        <f t="shared" si="50"/>
        <v>0</v>
      </c>
      <c r="CY34" s="45">
        <f t="shared" si="51"/>
        <v>3994770.67</v>
      </c>
      <c r="CZ34" s="42">
        <f t="shared" si="52"/>
        <v>30</v>
      </c>
      <c r="DA34" s="43">
        <f t="shared" si="52"/>
        <v>30</v>
      </c>
      <c r="DB34" s="44">
        <f t="shared" si="53"/>
        <v>5610</v>
      </c>
      <c r="DC34" s="44">
        <f t="shared" si="54"/>
        <v>127500</v>
      </c>
      <c r="DD34" s="44">
        <f t="shared" si="55"/>
        <v>0</v>
      </c>
      <c r="DE34" s="46">
        <f t="shared" si="56"/>
        <v>3865907.1</v>
      </c>
      <c r="DF34" s="42">
        <f t="shared" si="57"/>
        <v>31</v>
      </c>
      <c r="DG34" s="43">
        <f t="shared" si="57"/>
        <v>31</v>
      </c>
      <c r="DH34" s="44">
        <f t="shared" si="58"/>
        <v>5797</v>
      </c>
      <c r="DI34" s="44">
        <f t="shared" si="59"/>
        <v>131750</v>
      </c>
      <c r="DJ34" s="44">
        <f t="shared" si="60"/>
        <v>0</v>
      </c>
      <c r="DK34" s="46">
        <f t="shared" si="61"/>
        <v>3994770.67</v>
      </c>
      <c r="DL34" s="47">
        <f t="shared" si="62"/>
        <v>334</v>
      </c>
      <c r="DM34" s="48">
        <f t="shared" si="62"/>
        <v>334</v>
      </c>
      <c r="DN34" s="49">
        <f t="shared" si="63"/>
        <v>62458</v>
      </c>
      <c r="DO34" s="49">
        <f t="shared" si="64"/>
        <v>1419500</v>
      </c>
      <c r="DP34" s="50">
        <f t="shared" si="65"/>
        <v>0</v>
      </c>
      <c r="DQ34" s="51">
        <f>VLOOKUP($H34,Тарифы!$B:$U,$A34,0)</f>
        <v>689.11</v>
      </c>
      <c r="DR34" s="52"/>
      <c r="DS34" s="52"/>
      <c r="DT34" s="53">
        <f t="shared" si="66"/>
        <v>43040432.380000003</v>
      </c>
      <c r="DU34" s="54">
        <f t="shared" si="67"/>
        <v>7747277.8284</v>
      </c>
      <c r="DV34" s="55">
        <f t="shared" si="68"/>
        <v>50787710.208400004</v>
      </c>
      <c r="DW34" s="158"/>
      <c r="DX34" s="157" t="s">
        <v>110</v>
      </c>
      <c r="DY34" s="56" t="s">
        <v>119</v>
      </c>
    </row>
    <row r="35" spans="1:129" s="57" customFormat="1" ht="27.75" customHeight="1" x14ac:dyDescent="0.2">
      <c r="A35" s="30">
        <v>3</v>
      </c>
      <c r="B35" s="31" t="s">
        <v>52</v>
      </c>
      <c r="C35" s="31" t="s">
        <v>53</v>
      </c>
      <c r="D35" s="32"/>
      <c r="E35" s="33"/>
      <c r="F35" s="34"/>
      <c r="G35" s="35"/>
      <c r="H35" s="36"/>
      <c r="I35" s="37"/>
      <c r="J35" s="38" t="s">
        <v>59</v>
      </c>
      <c r="K35" s="38"/>
      <c r="L35" s="39"/>
      <c r="M35" s="37"/>
      <c r="N35" s="37"/>
      <c r="O35" s="37"/>
      <c r="P35" s="37"/>
      <c r="Q35" s="37"/>
      <c r="R35" s="37"/>
      <c r="S35" s="40"/>
      <c r="T35" s="39"/>
      <c r="U35" s="40"/>
      <c r="V35" s="41"/>
      <c r="W35" s="37"/>
      <c r="X35" s="39"/>
      <c r="Y35" s="40"/>
      <c r="Z35" s="37"/>
      <c r="AA35" s="40"/>
      <c r="AB35" s="39"/>
      <c r="AC35" s="40"/>
      <c r="AD35" s="37"/>
      <c r="AE35" s="40"/>
      <c r="AF35" s="39"/>
      <c r="AG35" s="40"/>
      <c r="AH35" s="39"/>
      <c r="AI35" s="40"/>
      <c r="AJ35" s="37"/>
      <c r="AK35" s="40"/>
      <c r="AL35" s="39"/>
      <c r="AM35" s="40"/>
      <c r="AN35" s="37"/>
      <c r="AO35" s="40"/>
      <c r="AP35" s="39"/>
      <c r="AQ35" s="40"/>
      <c r="AR35" s="42">
        <f t="shared" si="2"/>
        <v>0</v>
      </c>
      <c r="AS35" s="43">
        <f t="shared" si="2"/>
        <v>0</v>
      </c>
      <c r="AT35" s="44">
        <f t="shared" si="3"/>
        <v>0</v>
      </c>
      <c r="AU35" s="44">
        <f t="shared" si="4"/>
        <v>0</v>
      </c>
      <c r="AV35" s="44">
        <f t="shared" si="5"/>
        <v>0</v>
      </c>
      <c r="AW35" s="45">
        <f t="shared" si="6"/>
        <v>0</v>
      </c>
      <c r="AX35" s="42">
        <f t="shared" si="7"/>
        <v>0</v>
      </c>
      <c r="AY35" s="43">
        <f t="shared" si="7"/>
        <v>0</v>
      </c>
      <c r="AZ35" s="44">
        <f t="shared" si="8"/>
        <v>0</v>
      </c>
      <c r="BA35" s="44">
        <f t="shared" si="9"/>
        <v>0</v>
      </c>
      <c r="BB35" s="44">
        <f t="shared" si="10"/>
        <v>0</v>
      </c>
      <c r="BC35" s="45">
        <f t="shared" si="11"/>
        <v>0</v>
      </c>
      <c r="BD35" s="42">
        <f t="shared" si="12"/>
        <v>0</v>
      </c>
      <c r="BE35" s="43">
        <f t="shared" si="12"/>
        <v>0</v>
      </c>
      <c r="BF35" s="44">
        <f t="shared" si="13"/>
        <v>0</v>
      </c>
      <c r="BG35" s="44">
        <f t="shared" si="14"/>
        <v>0</v>
      </c>
      <c r="BH35" s="44">
        <f t="shared" si="15"/>
        <v>0</v>
      </c>
      <c r="BI35" s="45">
        <f t="shared" si="16"/>
        <v>0</v>
      </c>
      <c r="BJ35" s="42">
        <f t="shared" si="17"/>
        <v>0</v>
      </c>
      <c r="BK35" s="43">
        <f t="shared" si="17"/>
        <v>0</v>
      </c>
      <c r="BL35" s="44">
        <f t="shared" si="18"/>
        <v>0</v>
      </c>
      <c r="BM35" s="44">
        <f t="shared" si="19"/>
        <v>0</v>
      </c>
      <c r="BN35" s="44">
        <f t="shared" si="20"/>
        <v>0</v>
      </c>
      <c r="BO35" s="45">
        <f t="shared" si="21"/>
        <v>0</v>
      </c>
      <c r="BP35" s="42">
        <f t="shared" si="22"/>
        <v>0</v>
      </c>
      <c r="BQ35" s="43">
        <f t="shared" si="22"/>
        <v>0</v>
      </c>
      <c r="BR35" s="44">
        <f t="shared" si="23"/>
        <v>0</v>
      </c>
      <c r="BS35" s="44">
        <f t="shared" si="24"/>
        <v>0</v>
      </c>
      <c r="BT35" s="44">
        <f t="shared" si="25"/>
        <v>0</v>
      </c>
      <c r="BU35" s="45">
        <f t="shared" si="26"/>
        <v>0</v>
      </c>
      <c r="BV35" s="42">
        <f t="shared" si="27"/>
        <v>0</v>
      </c>
      <c r="BW35" s="43">
        <f t="shared" si="27"/>
        <v>0</v>
      </c>
      <c r="BX35" s="44">
        <f t="shared" si="28"/>
        <v>0</v>
      </c>
      <c r="BY35" s="44">
        <f t="shared" si="29"/>
        <v>0</v>
      </c>
      <c r="BZ35" s="44">
        <f t="shared" si="30"/>
        <v>0</v>
      </c>
      <c r="CA35" s="45">
        <f t="shared" si="31"/>
        <v>0</v>
      </c>
      <c r="CB35" s="42">
        <f t="shared" si="32"/>
        <v>0</v>
      </c>
      <c r="CC35" s="43">
        <f t="shared" si="32"/>
        <v>0</v>
      </c>
      <c r="CD35" s="44">
        <f t="shared" si="33"/>
        <v>0</v>
      </c>
      <c r="CE35" s="44">
        <f t="shared" si="34"/>
        <v>0</v>
      </c>
      <c r="CF35" s="44">
        <f t="shared" si="35"/>
        <v>0</v>
      </c>
      <c r="CG35" s="45">
        <f t="shared" si="36"/>
        <v>0</v>
      </c>
      <c r="CH35" s="42">
        <f t="shared" si="37"/>
        <v>0</v>
      </c>
      <c r="CI35" s="43">
        <f t="shared" si="37"/>
        <v>0</v>
      </c>
      <c r="CJ35" s="44">
        <f t="shared" si="38"/>
        <v>0</v>
      </c>
      <c r="CK35" s="44">
        <f t="shared" si="39"/>
        <v>0</v>
      </c>
      <c r="CL35" s="44">
        <f t="shared" si="40"/>
        <v>0</v>
      </c>
      <c r="CM35" s="45">
        <f t="shared" si="41"/>
        <v>0</v>
      </c>
      <c r="CN35" s="42">
        <f t="shared" si="42"/>
        <v>0</v>
      </c>
      <c r="CO35" s="43">
        <f t="shared" si="42"/>
        <v>0</v>
      </c>
      <c r="CP35" s="44">
        <f t="shared" si="43"/>
        <v>0</v>
      </c>
      <c r="CQ35" s="44">
        <f t="shared" si="44"/>
        <v>0</v>
      </c>
      <c r="CR35" s="44">
        <f t="shared" si="45"/>
        <v>0</v>
      </c>
      <c r="CS35" s="45">
        <f t="shared" si="46"/>
        <v>0</v>
      </c>
      <c r="CT35" s="42">
        <f t="shared" si="47"/>
        <v>0</v>
      </c>
      <c r="CU35" s="43">
        <f t="shared" si="47"/>
        <v>0</v>
      </c>
      <c r="CV35" s="44">
        <f t="shared" si="48"/>
        <v>0</v>
      </c>
      <c r="CW35" s="44">
        <f t="shared" si="49"/>
        <v>0</v>
      </c>
      <c r="CX35" s="44">
        <f t="shared" si="50"/>
        <v>0</v>
      </c>
      <c r="CY35" s="45">
        <f t="shared" si="51"/>
        <v>0</v>
      </c>
      <c r="CZ35" s="42">
        <f t="shared" si="52"/>
        <v>0</v>
      </c>
      <c r="DA35" s="43">
        <f t="shared" si="52"/>
        <v>0</v>
      </c>
      <c r="DB35" s="44">
        <f t="shared" si="53"/>
        <v>0</v>
      </c>
      <c r="DC35" s="44">
        <f t="shared" si="54"/>
        <v>0</v>
      </c>
      <c r="DD35" s="44">
        <f t="shared" si="55"/>
        <v>0</v>
      </c>
      <c r="DE35" s="46">
        <f t="shared" si="56"/>
        <v>0</v>
      </c>
      <c r="DF35" s="42">
        <f t="shared" si="57"/>
        <v>0</v>
      </c>
      <c r="DG35" s="43">
        <f t="shared" si="57"/>
        <v>0</v>
      </c>
      <c r="DH35" s="44">
        <f t="shared" si="58"/>
        <v>0</v>
      </c>
      <c r="DI35" s="44">
        <f t="shared" si="59"/>
        <v>0</v>
      </c>
      <c r="DJ35" s="44">
        <f t="shared" si="60"/>
        <v>0</v>
      </c>
      <c r="DK35" s="46">
        <f t="shared" si="61"/>
        <v>0</v>
      </c>
      <c r="DL35" s="47">
        <f t="shared" si="62"/>
        <v>0</v>
      </c>
      <c r="DM35" s="48">
        <f t="shared" si="62"/>
        <v>0</v>
      </c>
      <c r="DN35" s="49">
        <f t="shared" si="63"/>
        <v>0</v>
      </c>
      <c r="DO35" s="49">
        <f t="shared" si="64"/>
        <v>0</v>
      </c>
      <c r="DP35" s="50">
        <f t="shared" si="65"/>
        <v>0</v>
      </c>
      <c r="DQ35" s="51"/>
      <c r="DR35" s="52"/>
      <c r="DS35" s="52"/>
      <c r="DT35" s="53">
        <f t="shared" si="66"/>
        <v>0</v>
      </c>
      <c r="DU35" s="54">
        <f t="shared" si="67"/>
        <v>0</v>
      </c>
      <c r="DV35" s="55">
        <f t="shared" si="68"/>
        <v>0</v>
      </c>
      <c r="DW35" s="158"/>
      <c r="DX35" s="157" t="s">
        <v>110</v>
      </c>
      <c r="DY35" s="56" t="s">
        <v>119</v>
      </c>
    </row>
    <row r="36" spans="1:129" s="57" customFormat="1" ht="27.75" customHeight="1" x14ac:dyDescent="0.2">
      <c r="A36" s="30">
        <v>3</v>
      </c>
      <c r="B36" s="31" t="s">
        <v>52</v>
      </c>
      <c r="C36" s="31" t="s">
        <v>53</v>
      </c>
      <c r="D36" s="32"/>
      <c r="E36" s="33"/>
      <c r="F36" s="34"/>
      <c r="G36" s="35"/>
      <c r="H36" s="36"/>
      <c r="I36" s="37"/>
      <c r="J36" s="38" t="s">
        <v>59</v>
      </c>
      <c r="K36" s="38"/>
      <c r="L36" s="39"/>
      <c r="M36" s="37"/>
      <c r="N36" s="37"/>
      <c r="O36" s="37"/>
      <c r="P36" s="37"/>
      <c r="Q36" s="37"/>
      <c r="R36" s="37"/>
      <c r="S36" s="40"/>
      <c r="T36" s="39"/>
      <c r="U36" s="40"/>
      <c r="V36" s="41"/>
      <c r="W36" s="37"/>
      <c r="X36" s="39"/>
      <c r="Y36" s="40"/>
      <c r="Z36" s="37"/>
      <c r="AA36" s="40"/>
      <c r="AB36" s="39"/>
      <c r="AC36" s="40"/>
      <c r="AD36" s="37"/>
      <c r="AE36" s="40"/>
      <c r="AF36" s="39"/>
      <c r="AG36" s="40"/>
      <c r="AH36" s="39"/>
      <c r="AI36" s="40"/>
      <c r="AJ36" s="37"/>
      <c r="AK36" s="40"/>
      <c r="AL36" s="39"/>
      <c r="AM36" s="40"/>
      <c r="AN36" s="37"/>
      <c r="AO36" s="40"/>
      <c r="AP36" s="39"/>
      <c r="AQ36" s="40"/>
      <c r="AR36" s="186">
        <f t="shared" si="2"/>
        <v>0</v>
      </c>
      <c r="AS36" s="43">
        <f t="shared" si="2"/>
        <v>0</v>
      </c>
      <c r="AT36" s="44">
        <f t="shared" si="3"/>
        <v>0</v>
      </c>
      <c r="AU36" s="44">
        <f t="shared" si="4"/>
        <v>0</v>
      </c>
      <c r="AV36" s="44">
        <f t="shared" si="5"/>
        <v>0</v>
      </c>
      <c r="AW36" s="45">
        <f t="shared" si="6"/>
        <v>0</v>
      </c>
      <c r="AX36" s="42">
        <f t="shared" si="7"/>
        <v>0</v>
      </c>
      <c r="AY36" s="43">
        <f t="shared" si="7"/>
        <v>0</v>
      </c>
      <c r="AZ36" s="44">
        <f t="shared" si="8"/>
        <v>0</v>
      </c>
      <c r="BA36" s="44">
        <f t="shared" si="9"/>
        <v>0</v>
      </c>
      <c r="BB36" s="44">
        <f t="shared" si="10"/>
        <v>0</v>
      </c>
      <c r="BC36" s="45">
        <f t="shared" si="11"/>
        <v>0</v>
      </c>
      <c r="BD36" s="42">
        <f t="shared" si="12"/>
        <v>0</v>
      </c>
      <c r="BE36" s="43">
        <f t="shared" si="12"/>
        <v>0</v>
      </c>
      <c r="BF36" s="44">
        <f t="shared" si="13"/>
        <v>0</v>
      </c>
      <c r="BG36" s="44">
        <f t="shared" si="14"/>
        <v>0</v>
      </c>
      <c r="BH36" s="44">
        <f t="shared" si="15"/>
        <v>0</v>
      </c>
      <c r="BI36" s="45">
        <f t="shared" si="16"/>
        <v>0</v>
      </c>
      <c r="BJ36" s="42">
        <f t="shared" si="17"/>
        <v>0</v>
      </c>
      <c r="BK36" s="43">
        <f t="shared" si="17"/>
        <v>0</v>
      </c>
      <c r="BL36" s="44">
        <f t="shared" si="18"/>
        <v>0</v>
      </c>
      <c r="BM36" s="44">
        <f t="shared" si="19"/>
        <v>0</v>
      </c>
      <c r="BN36" s="44">
        <f t="shared" si="20"/>
        <v>0</v>
      </c>
      <c r="BO36" s="45">
        <f t="shared" si="21"/>
        <v>0</v>
      </c>
      <c r="BP36" s="42">
        <f t="shared" si="22"/>
        <v>0</v>
      </c>
      <c r="BQ36" s="43">
        <f t="shared" si="22"/>
        <v>0</v>
      </c>
      <c r="BR36" s="44">
        <f t="shared" si="23"/>
        <v>0</v>
      </c>
      <c r="BS36" s="44">
        <f t="shared" si="24"/>
        <v>0</v>
      </c>
      <c r="BT36" s="44">
        <f t="shared" si="25"/>
        <v>0</v>
      </c>
      <c r="BU36" s="45">
        <f t="shared" si="26"/>
        <v>0</v>
      </c>
      <c r="BV36" s="42">
        <f t="shared" si="27"/>
        <v>0</v>
      </c>
      <c r="BW36" s="43">
        <f t="shared" si="27"/>
        <v>0</v>
      </c>
      <c r="BX36" s="44">
        <f t="shared" si="28"/>
        <v>0</v>
      </c>
      <c r="BY36" s="44">
        <f t="shared" si="29"/>
        <v>0</v>
      </c>
      <c r="BZ36" s="44">
        <f t="shared" si="30"/>
        <v>0</v>
      </c>
      <c r="CA36" s="45">
        <f t="shared" si="31"/>
        <v>0</v>
      </c>
      <c r="CB36" s="42">
        <f t="shared" si="32"/>
        <v>0</v>
      </c>
      <c r="CC36" s="43">
        <f t="shared" si="32"/>
        <v>0</v>
      </c>
      <c r="CD36" s="44">
        <f t="shared" si="33"/>
        <v>0</v>
      </c>
      <c r="CE36" s="44">
        <f t="shared" si="34"/>
        <v>0</v>
      </c>
      <c r="CF36" s="44">
        <f t="shared" si="35"/>
        <v>0</v>
      </c>
      <c r="CG36" s="45">
        <f t="shared" si="36"/>
        <v>0</v>
      </c>
      <c r="CH36" s="42">
        <f t="shared" si="37"/>
        <v>0</v>
      </c>
      <c r="CI36" s="43">
        <f t="shared" si="37"/>
        <v>0</v>
      </c>
      <c r="CJ36" s="44">
        <f t="shared" si="38"/>
        <v>0</v>
      </c>
      <c r="CK36" s="44">
        <f t="shared" si="39"/>
        <v>0</v>
      </c>
      <c r="CL36" s="44">
        <f t="shared" si="40"/>
        <v>0</v>
      </c>
      <c r="CM36" s="45">
        <f t="shared" si="41"/>
        <v>0</v>
      </c>
      <c r="CN36" s="42">
        <f t="shared" si="42"/>
        <v>0</v>
      </c>
      <c r="CO36" s="43">
        <f t="shared" si="42"/>
        <v>0</v>
      </c>
      <c r="CP36" s="44">
        <f t="shared" si="43"/>
        <v>0</v>
      </c>
      <c r="CQ36" s="44">
        <f t="shared" si="44"/>
        <v>0</v>
      </c>
      <c r="CR36" s="44">
        <f t="shared" si="45"/>
        <v>0</v>
      </c>
      <c r="CS36" s="45">
        <f t="shared" si="46"/>
        <v>0</v>
      </c>
      <c r="CT36" s="42">
        <f t="shared" si="47"/>
        <v>0</v>
      </c>
      <c r="CU36" s="43">
        <f t="shared" si="47"/>
        <v>0</v>
      </c>
      <c r="CV36" s="44">
        <f t="shared" si="48"/>
        <v>0</v>
      </c>
      <c r="CW36" s="44">
        <f t="shared" si="49"/>
        <v>0</v>
      </c>
      <c r="CX36" s="44">
        <f t="shared" si="50"/>
        <v>0</v>
      </c>
      <c r="CY36" s="45">
        <f t="shared" si="51"/>
        <v>0</v>
      </c>
      <c r="CZ36" s="42">
        <f t="shared" si="52"/>
        <v>0</v>
      </c>
      <c r="DA36" s="43">
        <f t="shared" si="52"/>
        <v>0</v>
      </c>
      <c r="DB36" s="44">
        <f t="shared" si="53"/>
        <v>0</v>
      </c>
      <c r="DC36" s="44">
        <f t="shared" si="54"/>
        <v>0</v>
      </c>
      <c r="DD36" s="44">
        <f t="shared" si="55"/>
        <v>0</v>
      </c>
      <c r="DE36" s="46">
        <f t="shared" si="56"/>
        <v>0</v>
      </c>
      <c r="DF36" s="42">
        <f t="shared" si="57"/>
        <v>0</v>
      </c>
      <c r="DG36" s="43">
        <f t="shared" si="57"/>
        <v>0</v>
      </c>
      <c r="DH36" s="44">
        <f t="shared" si="58"/>
        <v>0</v>
      </c>
      <c r="DI36" s="44">
        <f t="shared" si="59"/>
        <v>0</v>
      </c>
      <c r="DJ36" s="44">
        <f t="shared" si="60"/>
        <v>0</v>
      </c>
      <c r="DK36" s="46">
        <f t="shared" si="61"/>
        <v>0</v>
      </c>
      <c r="DL36" s="47">
        <f t="shared" si="62"/>
        <v>0</v>
      </c>
      <c r="DM36" s="48">
        <f t="shared" si="62"/>
        <v>0</v>
      </c>
      <c r="DN36" s="49">
        <f t="shared" si="63"/>
        <v>0</v>
      </c>
      <c r="DO36" s="49">
        <f t="shared" si="64"/>
        <v>0</v>
      </c>
      <c r="DP36" s="50">
        <f t="shared" si="65"/>
        <v>0</v>
      </c>
      <c r="DQ36" s="51"/>
      <c r="DR36" s="52"/>
      <c r="DS36" s="52"/>
      <c r="DT36" s="53">
        <f t="shared" si="66"/>
        <v>0</v>
      </c>
      <c r="DU36" s="54">
        <f t="shared" si="67"/>
        <v>0</v>
      </c>
      <c r="DV36" s="55">
        <f t="shared" si="68"/>
        <v>0</v>
      </c>
      <c r="DW36" s="158"/>
      <c r="DX36" s="157" t="s">
        <v>110</v>
      </c>
      <c r="DY36" s="56" t="s">
        <v>119</v>
      </c>
    </row>
    <row r="37" spans="1:129" s="57" customFormat="1" ht="27.75" hidden="1" customHeight="1" x14ac:dyDescent="0.2">
      <c r="A37" s="30">
        <v>3</v>
      </c>
      <c r="B37" s="31" t="s">
        <v>52</v>
      </c>
      <c r="C37" s="31" t="s">
        <v>53</v>
      </c>
      <c r="D37" s="32" t="s">
        <v>72</v>
      </c>
      <c r="E37" s="33" t="s">
        <v>77</v>
      </c>
      <c r="F37" s="34" t="s">
        <v>53</v>
      </c>
      <c r="G37" s="35" t="s">
        <v>3</v>
      </c>
      <c r="H37" s="36" t="s">
        <v>131</v>
      </c>
      <c r="I37" s="37" t="s">
        <v>10</v>
      </c>
      <c r="J37" s="38" t="s">
        <v>55</v>
      </c>
      <c r="K37" s="38" t="s">
        <v>56</v>
      </c>
      <c r="L37" s="39">
        <v>1</v>
      </c>
      <c r="M37" s="37">
        <v>0</v>
      </c>
      <c r="N37" s="37">
        <v>11</v>
      </c>
      <c r="O37" s="37">
        <v>0</v>
      </c>
      <c r="P37" s="37">
        <v>100</v>
      </c>
      <c r="Q37" s="37"/>
      <c r="R37" s="37">
        <v>0</v>
      </c>
      <c r="S37" s="40"/>
      <c r="T37" s="39"/>
      <c r="U37" s="40"/>
      <c r="V37" s="41">
        <v>28</v>
      </c>
      <c r="W37" s="37">
        <v>0</v>
      </c>
      <c r="X37" s="39">
        <v>31</v>
      </c>
      <c r="Y37" s="40">
        <v>0</v>
      </c>
      <c r="Z37" s="37">
        <v>30</v>
      </c>
      <c r="AA37" s="40">
        <v>0</v>
      </c>
      <c r="AB37" s="39">
        <v>31</v>
      </c>
      <c r="AC37" s="40">
        <v>0</v>
      </c>
      <c r="AD37" s="37">
        <v>30</v>
      </c>
      <c r="AE37" s="40">
        <v>0</v>
      </c>
      <c r="AF37" s="39">
        <v>31</v>
      </c>
      <c r="AG37" s="40">
        <v>0</v>
      </c>
      <c r="AH37" s="39">
        <v>31</v>
      </c>
      <c r="AI37" s="40">
        <v>0</v>
      </c>
      <c r="AJ37" s="37">
        <v>30</v>
      </c>
      <c r="AK37" s="40">
        <v>0</v>
      </c>
      <c r="AL37" s="39">
        <v>31</v>
      </c>
      <c r="AM37" s="40">
        <v>0</v>
      </c>
      <c r="AN37" s="37">
        <v>30</v>
      </c>
      <c r="AO37" s="40">
        <v>0</v>
      </c>
      <c r="AP37" s="39">
        <v>31</v>
      </c>
      <c r="AQ37" s="40">
        <v>0</v>
      </c>
      <c r="AR37" s="42">
        <f t="shared" si="2"/>
        <v>0</v>
      </c>
      <c r="AS37" s="43">
        <f t="shared" si="2"/>
        <v>0</v>
      </c>
      <c r="AT37" s="44">
        <f t="shared" si="3"/>
        <v>0</v>
      </c>
      <c r="AU37" s="44">
        <f t="shared" si="4"/>
        <v>0</v>
      </c>
      <c r="AV37" s="44">
        <f t="shared" si="5"/>
        <v>0</v>
      </c>
      <c r="AW37" s="45">
        <f t="shared" si="6"/>
        <v>0</v>
      </c>
      <c r="AX37" s="42">
        <f t="shared" si="7"/>
        <v>28</v>
      </c>
      <c r="AY37" s="43">
        <f t="shared" si="7"/>
        <v>0</v>
      </c>
      <c r="AZ37" s="44">
        <f t="shared" si="8"/>
        <v>308</v>
      </c>
      <c r="BA37" s="44">
        <f t="shared" si="9"/>
        <v>2800</v>
      </c>
      <c r="BB37" s="44">
        <f t="shared" si="10"/>
        <v>0</v>
      </c>
      <c r="BC37" s="45">
        <f t="shared" si="11"/>
        <v>212245.88</v>
      </c>
      <c r="BD37" s="42">
        <f t="shared" si="12"/>
        <v>31</v>
      </c>
      <c r="BE37" s="43">
        <f t="shared" si="12"/>
        <v>0</v>
      </c>
      <c r="BF37" s="44">
        <f t="shared" si="13"/>
        <v>341</v>
      </c>
      <c r="BG37" s="44">
        <f t="shared" si="14"/>
        <v>3100</v>
      </c>
      <c r="BH37" s="44">
        <f t="shared" si="15"/>
        <v>0</v>
      </c>
      <c r="BI37" s="45">
        <f t="shared" si="16"/>
        <v>234986.51</v>
      </c>
      <c r="BJ37" s="42">
        <f t="shared" si="17"/>
        <v>30</v>
      </c>
      <c r="BK37" s="43">
        <f t="shared" si="17"/>
        <v>0</v>
      </c>
      <c r="BL37" s="44">
        <f t="shared" si="18"/>
        <v>330</v>
      </c>
      <c r="BM37" s="44">
        <f t="shared" si="19"/>
        <v>3000</v>
      </c>
      <c r="BN37" s="44">
        <f t="shared" si="20"/>
        <v>0</v>
      </c>
      <c r="BO37" s="45">
        <f t="shared" si="21"/>
        <v>227406.30000000002</v>
      </c>
      <c r="BP37" s="42">
        <f t="shared" si="22"/>
        <v>31</v>
      </c>
      <c r="BQ37" s="43">
        <f t="shared" si="22"/>
        <v>0</v>
      </c>
      <c r="BR37" s="44">
        <f t="shared" si="23"/>
        <v>341</v>
      </c>
      <c r="BS37" s="44">
        <f t="shared" si="24"/>
        <v>3100</v>
      </c>
      <c r="BT37" s="44">
        <f t="shared" si="25"/>
        <v>0</v>
      </c>
      <c r="BU37" s="45">
        <f t="shared" si="26"/>
        <v>234986.51</v>
      </c>
      <c r="BV37" s="42">
        <f t="shared" si="27"/>
        <v>30</v>
      </c>
      <c r="BW37" s="43">
        <f t="shared" si="27"/>
        <v>0</v>
      </c>
      <c r="BX37" s="44">
        <f t="shared" si="28"/>
        <v>330</v>
      </c>
      <c r="BY37" s="44">
        <f t="shared" si="29"/>
        <v>3000</v>
      </c>
      <c r="BZ37" s="44">
        <f t="shared" si="30"/>
        <v>0</v>
      </c>
      <c r="CA37" s="45">
        <f t="shared" si="31"/>
        <v>227406.30000000002</v>
      </c>
      <c r="CB37" s="42">
        <f t="shared" si="32"/>
        <v>31</v>
      </c>
      <c r="CC37" s="43">
        <f t="shared" si="32"/>
        <v>0</v>
      </c>
      <c r="CD37" s="44">
        <f t="shared" si="33"/>
        <v>341</v>
      </c>
      <c r="CE37" s="44">
        <f t="shared" si="34"/>
        <v>3100</v>
      </c>
      <c r="CF37" s="44">
        <f t="shared" si="35"/>
        <v>0</v>
      </c>
      <c r="CG37" s="45">
        <f t="shared" si="36"/>
        <v>234986.51</v>
      </c>
      <c r="CH37" s="42">
        <f t="shared" si="37"/>
        <v>31</v>
      </c>
      <c r="CI37" s="43">
        <f t="shared" si="37"/>
        <v>0</v>
      </c>
      <c r="CJ37" s="44">
        <f t="shared" si="38"/>
        <v>341</v>
      </c>
      <c r="CK37" s="44">
        <f t="shared" si="39"/>
        <v>3100</v>
      </c>
      <c r="CL37" s="44">
        <f t="shared" si="40"/>
        <v>0</v>
      </c>
      <c r="CM37" s="45">
        <f t="shared" si="41"/>
        <v>234986.51</v>
      </c>
      <c r="CN37" s="42">
        <f t="shared" si="42"/>
        <v>30</v>
      </c>
      <c r="CO37" s="43">
        <f t="shared" si="42"/>
        <v>0</v>
      </c>
      <c r="CP37" s="44">
        <f t="shared" si="43"/>
        <v>330</v>
      </c>
      <c r="CQ37" s="44">
        <f t="shared" si="44"/>
        <v>3000</v>
      </c>
      <c r="CR37" s="44">
        <f t="shared" si="45"/>
        <v>0</v>
      </c>
      <c r="CS37" s="45">
        <f t="shared" si="46"/>
        <v>227406.30000000002</v>
      </c>
      <c r="CT37" s="42">
        <f t="shared" si="47"/>
        <v>31</v>
      </c>
      <c r="CU37" s="43">
        <f t="shared" si="47"/>
        <v>0</v>
      </c>
      <c r="CV37" s="44">
        <f t="shared" si="48"/>
        <v>341</v>
      </c>
      <c r="CW37" s="44">
        <f t="shared" si="49"/>
        <v>3100</v>
      </c>
      <c r="CX37" s="44">
        <f t="shared" si="50"/>
        <v>0</v>
      </c>
      <c r="CY37" s="45">
        <f t="shared" si="51"/>
        <v>234986.51</v>
      </c>
      <c r="CZ37" s="42">
        <f t="shared" si="52"/>
        <v>30</v>
      </c>
      <c r="DA37" s="43">
        <f t="shared" si="52"/>
        <v>0</v>
      </c>
      <c r="DB37" s="44">
        <f t="shared" si="53"/>
        <v>330</v>
      </c>
      <c r="DC37" s="44">
        <f t="shared" si="54"/>
        <v>3000</v>
      </c>
      <c r="DD37" s="44">
        <f t="shared" si="55"/>
        <v>0</v>
      </c>
      <c r="DE37" s="46">
        <f t="shared" si="56"/>
        <v>227406.30000000002</v>
      </c>
      <c r="DF37" s="42">
        <f t="shared" si="57"/>
        <v>31</v>
      </c>
      <c r="DG37" s="43">
        <f t="shared" si="57"/>
        <v>0</v>
      </c>
      <c r="DH37" s="44">
        <f t="shared" si="58"/>
        <v>341</v>
      </c>
      <c r="DI37" s="44">
        <f t="shared" si="59"/>
        <v>3100</v>
      </c>
      <c r="DJ37" s="44">
        <f t="shared" si="60"/>
        <v>0</v>
      </c>
      <c r="DK37" s="46">
        <f t="shared" si="61"/>
        <v>234986.51</v>
      </c>
      <c r="DL37" s="47">
        <f t="shared" si="62"/>
        <v>334</v>
      </c>
      <c r="DM37" s="48">
        <f t="shared" si="62"/>
        <v>0</v>
      </c>
      <c r="DN37" s="49">
        <f t="shared" si="63"/>
        <v>3674</v>
      </c>
      <c r="DO37" s="49">
        <f t="shared" si="64"/>
        <v>33400</v>
      </c>
      <c r="DP37" s="50">
        <f t="shared" si="65"/>
        <v>0</v>
      </c>
      <c r="DQ37" s="51">
        <f>VLOOKUP($H37,Тарифы!$B:$U,$A37,0)</f>
        <v>689.11</v>
      </c>
      <c r="DR37" s="52"/>
      <c r="DS37" s="52"/>
      <c r="DT37" s="53">
        <f t="shared" si="66"/>
        <v>2531790.14</v>
      </c>
      <c r="DU37" s="54">
        <f t="shared" si="67"/>
        <v>455722.22519999999</v>
      </c>
      <c r="DV37" s="55">
        <f t="shared" si="68"/>
        <v>2987512.3651999999</v>
      </c>
      <c r="DW37" s="158"/>
      <c r="DX37" s="157" t="s">
        <v>110</v>
      </c>
      <c r="DY37" s="56" t="s">
        <v>118</v>
      </c>
    </row>
    <row r="38" spans="1:129" s="57" customFormat="1" ht="27.75" hidden="1" customHeight="1" x14ac:dyDescent="0.2">
      <c r="A38" s="30">
        <v>3</v>
      </c>
      <c r="B38" s="31" t="s">
        <v>52</v>
      </c>
      <c r="C38" s="31" t="s">
        <v>53</v>
      </c>
      <c r="D38" s="32" t="s">
        <v>78</v>
      </c>
      <c r="E38" s="33" t="s">
        <v>79</v>
      </c>
      <c r="F38" s="34" t="s">
        <v>53</v>
      </c>
      <c r="G38" s="35" t="s">
        <v>3</v>
      </c>
      <c r="H38" s="36" t="s">
        <v>131</v>
      </c>
      <c r="I38" s="37" t="s">
        <v>10</v>
      </c>
      <c r="J38" s="38" t="s">
        <v>55</v>
      </c>
      <c r="K38" s="38" t="s">
        <v>56</v>
      </c>
      <c r="L38" s="39">
        <v>1</v>
      </c>
      <c r="M38" s="37">
        <v>0</v>
      </c>
      <c r="N38" s="37">
        <v>11</v>
      </c>
      <c r="O38" s="37">
        <v>0</v>
      </c>
      <c r="P38" s="37">
        <v>100</v>
      </c>
      <c r="Q38" s="37"/>
      <c r="R38" s="37">
        <v>0</v>
      </c>
      <c r="S38" s="40"/>
      <c r="T38" s="39"/>
      <c r="U38" s="40"/>
      <c r="V38" s="41">
        <v>28</v>
      </c>
      <c r="W38" s="37">
        <v>0</v>
      </c>
      <c r="X38" s="39">
        <v>31</v>
      </c>
      <c r="Y38" s="40">
        <v>0</v>
      </c>
      <c r="Z38" s="37">
        <v>30</v>
      </c>
      <c r="AA38" s="40">
        <v>0</v>
      </c>
      <c r="AB38" s="39">
        <v>31</v>
      </c>
      <c r="AC38" s="40">
        <v>0</v>
      </c>
      <c r="AD38" s="37">
        <v>30</v>
      </c>
      <c r="AE38" s="40">
        <v>0</v>
      </c>
      <c r="AF38" s="39">
        <v>31</v>
      </c>
      <c r="AG38" s="40">
        <v>0</v>
      </c>
      <c r="AH38" s="39">
        <v>31</v>
      </c>
      <c r="AI38" s="40">
        <v>0</v>
      </c>
      <c r="AJ38" s="37">
        <v>30</v>
      </c>
      <c r="AK38" s="40">
        <v>0</v>
      </c>
      <c r="AL38" s="39">
        <v>31</v>
      </c>
      <c r="AM38" s="40">
        <v>0</v>
      </c>
      <c r="AN38" s="37">
        <v>30</v>
      </c>
      <c r="AO38" s="40">
        <v>0</v>
      </c>
      <c r="AP38" s="39">
        <v>31</v>
      </c>
      <c r="AQ38" s="40">
        <v>0</v>
      </c>
      <c r="AR38" s="42">
        <f t="shared" si="2"/>
        <v>0</v>
      </c>
      <c r="AS38" s="43">
        <f t="shared" si="2"/>
        <v>0</v>
      </c>
      <c r="AT38" s="44">
        <f t="shared" si="3"/>
        <v>0</v>
      </c>
      <c r="AU38" s="44">
        <f t="shared" si="4"/>
        <v>0</v>
      </c>
      <c r="AV38" s="44">
        <f t="shared" si="5"/>
        <v>0</v>
      </c>
      <c r="AW38" s="45">
        <f t="shared" si="6"/>
        <v>0</v>
      </c>
      <c r="AX38" s="42">
        <f t="shared" si="7"/>
        <v>28</v>
      </c>
      <c r="AY38" s="43">
        <f t="shared" si="7"/>
        <v>0</v>
      </c>
      <c r="AZ38" s="44">
        <f t="shared" si="8"/>
        <v>308</v>
      </c>
      <c r="BA38" s="44">
        <f t="shared" si="9"/>
        <v>2800</v>
      </c>
      <c r="BB38" s="44">
        <f t="shared" si="10"/>
        <v>0</v>
      </c>
      <c r="BC38" s="45">
        <f t="shared" si="11"/>
        <v>212245.88</v>
      </c>
      <c r="BD38" s="42">
        <f t="shared" si="12"/>
        <v>31</v>
      </c>
      <c r="BE38" s="43">
        <f t="shared" si="12"/>
        <v>0</v>
      </c>
      <c r="BF38" s="44">
        <f t="shared" si="13"/>
        <v>341</v>
      </c>
      <c r="BG38" s="44">
        <f t="shared" si="14"/>
        <v>3100</v>
      </c>
      <c r="BH38" s="44">
        <f t="shared" si="15"/>
        <v>0</v>
      </c>
      <c r="BI38" s="45">
        <f t="shared" si="16"/>
        <v>234986.51</v>
      </c>
      <c r="BJ38" s="42">
        <f t="shared" si="17"/>
        <v>30</v>
      </c>
      <c r="BK38" s="43">
        <f t="shared" si="17"/>
        <v>0</v>
      </c>
      <c r="BL38" s="44">
        <f t="shared" si="18"/>
        <v>330</v>
      </c>
      <c r="BM38" s="44">
        <f t="shared" si="19"/>
        <v>3000</v>
      </c>
      <c r="BN38" s="44">
        <f t="shared" si="20"/>
        <v>0</v>
      </c>
      <c r="BO38" s="45">
        <f t="shared" si="21"/>
        <v>227406.30000000002</v>
      </c>
      <c r="BP38" s="42">
        <f t="shared" si="22"/>
        <v>31</v>
      </c>
      <c r="BQ38" s="43">
        <f t="shared" si="22"/>
        <v>0</v>
      </c>
      <c r="BR38" s="44">
        <f t="shared" si="23"/>
        <v>341</v>
      </c>
      <c r="BS38" s="44">
        <f t="shared" si="24"/>
        <v>3100</v>
      </c>
      <c r="BT38" s="44">
        <f t="shared" si="25"/>
        <v>0</v>
      </c>
      <c r="BU38" s="45">
        <f t="shared" si="26"/>
        <v>234986.51</v>
      </c>
      <c r="BV38" s="42">
        <f t="shared" si="27"/>
        <v>30</v>
      </c>
      <c r="BW38" s="43">
        <f t="shared" si="27"/>
        <v>0</v>
      </c>
      <c r="BX38" s="44">
        <f t="shared" si="28"/>
        <v>330</v>
      </c>
      <c r="BY38" s="44">
        <f t="shared" si="29"/>
        <v>3000</v>
      </c>
      <c r="BZ38" s="44">
        <f t="shared" si="30"/>
        <v>0</v>
      </c>
      <c r="CA38" s="45">
        <f t="shared" si="31"/>
        <v>227406.30000000002</v>
      </c>
      <c r="CB38" s="42">
        <f t="shared" si="32"/>
        <v>31</v>
      </c>
      <c r="CC38" s="43">
        <f t="shared" si="32"/>
        <v>0</v>
      </c>
      <c r="CD38" s="44">
        <f t="shared" si="33"/>
        <v>341</v>
      </c>
      <c r="CE38" s="44">
        <f t="shared" si="34"/>
        <v>3100</v>
      </c>
      <c r="CF38" s="44">
        <f t="shared" si="35"/>
        <v>0</v>
      </c>
      <c r="CG38" s="45">
        <f t="shared" si="36"/>
        <v>234986.51</v>
      </c>
      <c r="CH38" s="42">
        <f t="shared" si="37"/>
        <v>31</v>
      </c>
      <c r="CI38" s="43">
        <f t="shared" si="37"/>
        <v>0</v>
      </c>
      <c r="CJ38" s="44">
        <f t="shared" si="38"/>
        <v>341</v>
      </c>
      <c r="CK38" s="44">
        <f t="shared" si="39"/>
        <v>3100</v>
      </c>
      <c r="CL38" s="44">
        <f t="shared" si="40"/>
        <v>0</v>
      </c>
      <c r="CM38" s="45">
        <f t="shared" si="41"/>
        <v>234986.51</v>
      </c>
      <c r="CN38" s="42">
        <f t="shared" si="42"/>
        <v>30</v>
      </c>
      <c r="CO38" s="43">
        <f t="shared" si="42"/>
        <v>0</v>
      </c>
      <c r="CP38" s="44">
        <f t="shared" si="43"/>
        <v>330</v>
      </c>
      <c r="CQ38" s="44">
        <f t="shared" si="44"/>
        <v>3000</v>
      </c>
      <c r="CR38" s="44">
        <f t="shared" si="45"/>
        <v>0</v>
      </c>
      <c r="CS38" s="45">
        <f t="shared" si="46"/>
        <v>227406.30000000002</v>
      </c>
      <c r="CT38" s="42">
        <f t="shared" si="47"/>
        <v>31</v>
      </c>
      <c r="CU38" s="43">
        <f t="shared" si="47"/>
        <v>0</v>
      </c>
      <c r="CV38" s="44">
        <f t="shared" si="48"/>
        <v>341</v>
      </c>
      <c r="CW38" s="44">
        <f t="shared" si="49"/>
        <v>3100</v>
      </c>
      <c r="CX38" s="44">
        <f t="shared" si="50"/>
        <v>0</v>
      </c>
      <c r="CY38" s="45">
        <f t="shared" si="51"/>
        <v>234986.51</v>
      </c>
      <c r="CZ38" s="42">
        <f t="shared" si="52"/>
        <v>30</v>
      </c>
      <c r="DA38" s="43">
        <f t="shared" si="52"/>
        <v>0</v>
      </c>
      <c r="DB38" s="44">
        <f t="shared" si="53"/>
        <v>330</v>
      </c>
      <c r="DC38" s="44">
        <f t="shared" si="54"/>
        <v>3000</v>
      </c>
      <c r="DD38" s="44">
        <f t="shared" si="55"/>
        <v>0</v>
      </c>
      <c r="DE38" s="46">
        <f t="shared" si="56"/>
        <v>227406.30000000002</v>
      </c>
      <c r="DF38" s="42">
        <f t="shared" si="57"/>
        <v>31</v>
      </c>
      <c r="DG38" s="43">
        <f t="shared" si="57"/>
        <v>0</v>
      </c>
      <c r="DH38" s="44">
        <f t="shared" si="58"/>
        <v>341</v>
      </c>
      <c r="DI38" s="44">
        <f t="shared" si="59"/>
        <v>3100</v>
      </c>
      <c r="DJ38" s="44">
        <f t="shared" si="60"/>
        <v>0</v>
      </c>
      <c r="DK38" s="46">
        <f t="shared" si="61"/>
        <v>234986.51</v>
      </c>
      <c r="DL38" s="47">
        <f t="shared" si="62"/>
        <v>334</v>
      </c>
      <c r="DM38" s="48">
        <f t="shared" si="62"/>
        <v>0</v>
      </c>
      <c r="DN38" s="49">
        <f t="shared" si="63"/>
        <v>3674</v>
      </c>
      <c r="DO38" s="49">
        <f t="shared" si="64"/>
        <v>33400</v>
      </c>
      <c r="DP38" s="50">
        <f t="shared" si="65"/>
        <v>0</v>
      </c>
      <c r="DQ38" s="51">
        <f>VLOOKUP($H38,Тарифы!$B:$U,$A38,0)</f>
        <v>689.11</v>
      </c>
      <c r="DR38" s="52"/>
      <c r="DS38" s="52"/>
      <c r="DT38" s="53">
        <f t="shared" si="66"/>
        <v>2531790.14</v>
      </c>
      <c r="DU38" s="54">
        <f t="shared" si="67"/>
        <v>455722.22519999999</v>
      </c>
      <c r="DV38" s="55">
        <f t="shared" si="68"/>
        <v>2987512.3651999999</v>
      </c>
      <c r="DW38" s="158"/>
      <c r="DX38" s="157" t="s">
        <v>110</v>
      </c>
      <c r="DY38" s="56">
        <v>7103178000</v>
      </c>
    </row>
    <row r="39" spans="1:129" s="57" customFormat="1" ht="27.75" hidden="1" customHeight="1" x14ac:dyDescent="0.2">
      <c r="A39" s="30">
        <v>3</v>
      </c>
      <c r="B39" s="31" t="s">
        <v>52</v>
      </c>
      <c r="C39" s="31" t="s">
        <v>53</v>
      </c>
      <c r="D39" s="32" t="s">
        <v>78</v>
      </c>
      <c r="E39" s="33" t="s">
        <v>78</v>
      </c>
      <c r="F39" s="34" t="s">
        <v>53</v>
      </c>
      <c r="G39" s="35" t="s">
        <v>3</v>
      </c>
      <c r="H39" s="36" t="s">
        <v>131</v>
      </c>
      <c r="I39" s="37" t="s">
        <v>10</v>
      </c>
      <c r="J39" s="38" t="s">
        <v>55</v>
      </c>
      <c r="K39" s="38" t="s">
        <v>56</v>
      </c>
      <c r="L39" s="39">
        <v>4</v>
      </c>
      <c r="M39" s="37">
        <v>3</v>
      </c>
      <c r="N39" s="37">
        <v>11</v>
      </c>
      <c r="O39" s="37">
        <v>11</v>
      </c>
      <c r="P39" s="37"/>
      <c r="Q39" s="37"/>
      <c r="R39" s="37"/>
      <c r="S39" s="40"/>
      <c r="T39" s="39"/>
      <c r="U39" s="40"/>
      <c r="V39" s="41">
        <v>28</v>
      </c>
      <c r="W39" s="37">
        <v>15</v>
      </c>
      <c r="X39" s="39">
        <v>31</v>
      </c>
      <c r="Y39" s="40">
        <v>15</v>
      </c>
      <c r="Z39" s="37">
        <v>30</v>
      </c>
      <c r="AA39" s="40">
        <v>15</v>
      </c>
      <c r="AB39" s="39">
        <v>31</v>
      </c>
      <c r="AC39" s="40">
        <v>15</v>
      </c>
      <c r="AD39" s="37">
        <v>30</v>
      </c>
      <c r="AE39" s="40">
        <v>15</v>
      </c>
      <c r="AF39" s="39">
        <v>31</v>
      </c>
      <c r="AG39" s="40">
        <v>15</v>
      </c>
      <c r="AH39" s="39">
        <v>31</v>
      </c>
      <c r="AI39" s="40">
        <v>15</v>
      </c>
      <c r="AJ39" s="37">
        <v>30</v>
      </c>
      <c r="AK39" s="40">
        <v>15</v>
      </c>
      <c r="AL39" s="39">
        <v>31</v>
      </c>
      <c r="AM39" s="40">
        <v>15</v>
      </c>
      <c r="AN39" s="37">
        <v>30</v>
      </c>
      <c r="AO39" s="40">
        <v>15</v>
      </c>
      <c r="AP39" s="39">
        <v>31</v>
      </c>
      <c r="AQ39" s="40">
        <v>15</v>
      </c>
      <c r="AR39" s="42">
        <f t="shared" si="2"/>
        <v>0</v>
      </c>
      <c r="AS39" s="43">
        <f t="shared" si="2"/>
        <v>0</v>
      </c>
      <c r="AT39" s="44">
        <f t="shared" si="3"/>
        <v>0</v>
      </c>
      <c r="AU39" s="44">
        <f t="shared" si="4"/>
        <v>0</v>
      </c>
      <c r="AV39" s="44">
        <f t="shared" si="5"/>
        <v>0</v>
      </c>
      <c r="AW39" s="45">
        <f t="shared" si="6"/>
        <v>0</v>
      </c>
      <c r="AX39" s="42">
        <f t="shared" si="7"/>
        <v>28</v>
      </c>
      <c r="AY39" s="43">
        <f t="shared" si="7"/>
        <v>15</v>
      </c>
      <c r="AZ39" s="44">
        <f t="shared" si="8"/>
        <v>1727</v>
      </c>
      <c r="BA39" s="44">
        <f t="shared" si="9"/>
        <v>0</v>
      </c>
      <c r="BB39" s="44">
        <f t="shared" si="10"/>
        <v>0</v>
      </c>
      <c r="BC39" s="45">
        <f t="shared" si="11"/>
        <v>1190092.97</v>
      </c>
      <c r="BD39" s="42">
        <f t="shared" si="12"/>
        <v>31</v>
      </c>
      <c r="BE39" s="43">
        <f t="shared" si="12"/>
        <v>15</v>
      </c>
      <c r="BF39" s="44">
        <f t="shared" si="13"/>
        <v>1859</v>
      </c>
      <c r="BG39" s="44">
        <f t="shared" si="14"/>
        <v>0</v>
      </c>
      <c r="BH39" s="44">
        <f t="shared" si="15"/>
        <v>0</v>
      </c>
      <c r="BI39" s="45">
        <f t="shared" si="16"/>
        <v>1281055.49</v>
      </c>
      <c r="BJ39" s="42">
        <f t="shared" si="17"/>
        <v>30</v>
      </c>
      <c r="BK39" s="43">
        <f t="shared" si="17"/>
        <v>15</v>
      </c>
      <c r="BL39" s="44">
        <f t="shared" si="18"/>
        <v>1815</v>
      </c>
      <c r="BM39" s="44">
        <f t="shared" si="19"/>
        <v>0</v>
      </c>
      <c r="BN39" s="44">
        <f t="shared" si="20"/>
        <v>0</v>
      </c>
      <c r="BO39" s="45">
        <f t="shared" si="21"/>
        <v>1250734.6500000001</v>
      </c>
      <c r="BP39" s="42">
        <f t="shared" si="22"/>
        <v>31</v>
      </c>
      <c r="BQ39" s="43">
        <f t="shared" si="22"/>
        <v>15</v>
      </c>
      <c r="BR39" s="44">
        <f t="shared" si="23"/>
        <v>1859</v>
      </c>
      <c r="BS39" s="44">
        <f t="shared" si="24"/>
        <v>0</v>
      </c>
      <c r="BT39" s="44">
        <f t="shared" si="25"/>
        <v>0</v>
      </c>
      <c r="BU39" s="45">
        <f t="shared" si="26"/>
        <v>1281055.49</v>
      </c>
      <c r="BV39" s="42">
        <f t="shared" si="27"/>
        <v>30</v>
      </c>
      <c r="BW39" s="43">
        <f t="shared" si="27"/>
        <v>15</v>
      </c>
      <c r="BX39" s="44">
        <f t="shared" si="28"/>
        <v>1815</v>
      </c>
      <c r="BY39" s="44">
        <f t="shared" si="29"/>
        <v>0</v>
      </c>
      <c r="BZ39" s="44">
        <f t="shared" si="30"/>
        <v>0</v>
      </c>
      <c r="CA39" s="45">
        <f t="shared" si="31"/>
        <v>1250734.6500000001</v>
      </c>
      <c r="CB39" s="42">
        <f t="shared" si="32"/>
        <v>31</v>
      </c>
      <c r="CC39" s="43">
        <f t="shared" si="32"/>
        <v>15</v>
      </c>
      <c r="CD39" s="44">
        <f t="shared" si="33"/>
        <v>1859</v>
      </c>
      <c r="CE39" s="44">
        <f t="shared" si="34"/>
        <v>0</v>
      </c>
      <c r="CF39" s="44">
        <f t="shared" si="35"/>
        <v>0</v>
      </c>
      <c r="CG39" s="45">
        <f t="shared" si="36"/>
        <v>1281055.49</v>
      </c>
      <c r="CH39" s="42">
        <f t="shared" si="37"/>
        <v>31</v>
      </c>
      <c r="CI39" s="43">
        <f t="shared" si="37"/>
        <v>15</v>
      </c>
      <c r="CJ39" s="44">
        <f t="shared" si="38"/>
        <v>1859</v>
      </c>
      <c r="CK39" s="44">
        <f t="shared" si="39"/>
        <v>0</v>
      </c>
      <c r="CL39" s="44">
        <f t="shared" si="40"/>
        <v>0</v>
      </c>
      <c r="CM39" s="45">
        <f t="shared" si="41"/>
        <v>1281055.49</v>
      </c>
      <c r="CN39" s="42">
        <f t="shared" si="42"/>
        <v>30</v>
      </c>
      <c r="CO39" s="43">
        <f t="shared" si="42"/>
        <v>15</v>
      </c>
      <c r="CP39" s="44">
        <f t="shared" si="43"/>
        <v>1815</v>
      </c>
      <c r="CQ39" s="44">
        <f t="shared" si="44"/>
        <v>0</v>
      </c>
      <c r="CR39" s="44">
        <f t="shared" si="45"/>
        <v>0</v>
      </c>
      <c r="CS39" s="45">
        <f t="shared" si="46"/>
        <v>1250734.6500000001</v>
      </c>
      <c r="CT39" s="42">
        <f t="shared" si="47"/>
        <v>31</v>
      </c>
      <c r="CU39" s="43">
        <f t="shared" si="47"/>
        <v>15</v>
      </c>
      <c r="CV39" s="44">
        <f t="shared" si="48"/>
        <v>1859</v>
      </c>
      <c r="CW39" s="44">
        <f t="shared" si="49"/>
        <v>0</v>
      </c>
      <c r="CX39" s="44">
        <f t="shared" si="50"/>
        <v>0</v>
      </c>
      <c r="CY39" s="45">
        <f t="shared" si="51"/>
        <v>1281055.49</v>
      </c>
      <c r="CZ39" s="42">
        <f t="shared" si="52"/>
        <v>30</v>
      </c>
      <c r="DA39" s="43">
        <f t="shared" si="52"/>
        <v>15</v>
      </c>
      <c r="DB39" s="44">
        <f t="shared" si="53"/>
        <v>1815</v>
      </c>
      <c r="DC39" s="44">
        <f t="shared" si="54"/>
        <v>0</v>
      </c>
      <c r="DD39" s="44">
        <f t="shared" si="55"/>
        <v>0</v>
      </c>
      <c r="DE39" s="46">
        <f t="shared" si="56"/>
        <v>1250734.6500000001</v>
      </c>
      <c r="DF39" s="42">
        <f t="shared" si="57"/>
        <v>31</v>
      </c>
      <c r="DG39" s="43">
        <f t="shared" si="57"/>
        <v>15</v>
      </c>
      <c r="DH39" s="44">
        <f t="shared" si="58"/>
        <v>1859</v>
      </c>
      <c r="DI39" s="44">
        <f t="shared" si="59"/>
        <v>0</v>
      </c>
      <c r="DJ39" s="44">
        <f t="shared" si="60"/>
        <v>0</v>
      </c>
      <c r="DK39" s="46">
        <f t="shared" si="61"/>
        <v>1281055.49</v>
      </c>
      <c r="DL39" s="47">
        <f t="shared" si="62"/>
        <v>334</v>
      </c>
      <c r="DM39" s="48">
        <f t="shared" si="62"/>
        <v>165</v>
      </c>
      <c r="DN39" s="49">
        <f t="shared" si="63"/>
        <v>20141</v>
      </c>
      <c r="DO39" s="49">
        <f t="shared" si="64"/>
        <v>0</v>
      </c>
      <c r="DP39" s="50">
        <f t="shared" si="65"/>
        <v>0</v>
      </c>
      <c r="DQ39" s="51">
        <f>VLOOKUP($H39,Тарифы!$B:$U,$A39,0)</f>
        <v>689.11</v>
      </c>
      <c r="DR39" s="52"/>
      <c r="DS39" s="52"/>
      <c r="DT39" s="53">
        <f t="shared" si="66"/>
        <v>13879364.51</v>
      </c>
      <c r="DU39" s="54">
        <f t="shared" si="67"/>
        <v>2498285.6118000001</v>
      </c>
      <c r="DV39" s="55">
        <f t="shared" si="68"/>
        <v>16377650.1218</v>
      </c>
      <c r="DW39" s="158"/>
      <c r="DX39" s="157" t="s">
        <v>109</v>
      </c>
      <c r="DY39" s="56">
        <v>7106030001</v>
      </c>
    </row>
    <row r="40" spans="1:129" s="57" customFormat="1" ht="27.75" hidden="1" customHeight="1" x14ac:dyDescent="0.2">
      <c r="A40" s="30">
        <v>3</v>
      </c>
      <c r="B40" s="31" t="s">
        <v>52</v>
      </c>
      <c r="C40" s="31" t="s">
        <v>53</v>
      </c>
      <c r="D40" s="32" t="s">
        <v>80</v>
      </c>
      <c r="E40" s="33" t="s">
        <v>81</v>
      </c>
      <c r="F40" s="34" t="s">
        <v>53</v>
      </c>
      <c r="G40" s="35" t="s">
        <v>6</v>
      </c>
      <c r="H40" s="36" t="s">
        <v>108</v>
      </c>
      <c r="I40" s="37" t="s">
        <v>10</v>
      </c>
      <c r="J40" s="38" t="s">
        <v>60</v>
      </c>
      <c r="K40" s="38" t="s">
        <v>56</v>
      </c>
      <c r="L40" s="39">
        <v>1</v>
      </c>
      <c r="M40" s="37">
        <v>1</v>
      </c>
      <c r="N40" s="37">
        <v>11</v>
      </c>
      <c r="O40" s="37">
        <v>11</v>
      </c>
      <c r="P40" s="37">
        <v>100</v>
      </c>
      <c r="Q40" s="37">
        <v>100</v>
      </c>
      <c r="R40" s="37">
        <v>0</v>
      </c>
      <c r="S40" s="40">
        <v>0</v>
      </c>
      <c r="T40" s="39"/>
      <c r="U40" s="40"/>
      <c r="V40" s="41">
        <v>28</v>
      </c>
      <c r="W40" s="37">
        <v>10</v>
      </c>
      <c r="X40" s="39">
        <v>31</v>
      </c>
      <c r="Y40" s="40">
        <v>10</v>
      </c>
      <c r="Z40" s="37">
        <v>30</v>
      </c>
      <c r="AA40" s="40">
        <v>10</v>
      </c>
      <c r="AB40" s="39">
        <v>15</v>
      </c>
      <c r="AC40" s="40">
        <v>0</v>
      </c>
      <c r="AD40" s="37">
        <v>15</v>
      </c>
      <c r="AE40" s="40">
        <v>0</v>
      </c>
      <c r="AF40" s="39">
        <v>15</v>
      </c>
      <c r="AG40" s="40">
        <v>0</v>
      </c>
      <c r="AH40" s="39">
        <v>15</v>
      </c>
      <c r="AI40" s="40">
        <v>0</v>
      </c>
      <c r="AJ40" s="37">
        <v>15</v>
      </c>
      <c r="AK40" s="40">
        <v>0</v>
      </c>
      <c r="AL40" s="39">
        <v>15</v>
      </c>
      <c r="AM40" s="40">
        <v>0</v>
      </c>
      <c r="AN40" s="37">
        <v>30</v>
      </c>
      <c r="AO40" s="40">
        <v>10</v>
      </c>
      <c r="AP40" s="39">
        <v>31</v>
      </c>
      <c r="AQ40" s="40">
        <v>10</v>
      </c>
      <c r="AR40" s="42">
        <f t="shared" si="2"/>
        <v>0</v>
      </c>
      <c r="AS40" s="43">
        <f t="shared" si="2"/>
        <v>0</v>
      </c>
      <c r="AT40" s="44">
        <f t="shared" si="3"/>
        <v>0</v>
      </c>
      <c r="AU40" s="44">
        <f t="shared" si="4"/>
        <v>0</v>
      </c>
      <c r="AV40" s="44">
        <f t="shared" si="5"/>
        <v>0</v>
      </c>
      <c r="AW40" s="45">
        <f t="shared" si="6"/>
        <v>0</v>
      </c>
      <c r="AX40" s="42">
        <f t="shared" si="7"/>
        <v>28</v>
      </c>
      <c r="AY40" s="43">
        <f t="shared" si="7"/>
        <v>10</v>
      </c>
      <c r="AZ40" s="44">
        <f t="shared" si="8"/>
        <v>418</v>
      </c>
      <c r="BA40" s="44">
        <f t="shared" si="9"/>
        <v>3800</v>
      </c>
      <c r="BB40" s="44">
        <f t="shared" si="10"/>
        <v>0</v>
      </c>
      <c r="BC40" s="45">
        <f t="shared" si="11"/>
        <v>454090.11999999994</v>
      </c>
      <c r="BD40" s="42">
        <f t="shared" si="12"/>
        <v>31</v>
      </c>
      <c r="BE40" s="43">
        <f t="shared" si="12"/>
        <v>10</v>
      </c>
      <c r="BF40" s="44">
        <f t="shared" si="13"/>
        <v>451</v>
      </c>
      <c r="BG40" s="44">
        <f t="shared" si="14"/>
        <v>4100</v>
      </c>
      <c r="BH40" s="44">
        <f t="shared" si="15"/>
        <v>0</v>
      </c>
      <c r="BI40" s="45">
        <f t="shared" si="16"/>
        <v>489939.33999999997</v>
      </c>
      <c r="BJ40" s="42">
        <f t="shared" si="17"/>
        <v>30</v>
      </c>
      <c r="BK40" s="43">
        <f t="shared" si="17"/>
        <v>10</v>
      </c>
      <c r="BL40" s="44">
        <f t="shared" si="18"/>
        <v>440</v>
      </c>
      <c r="BM40" s="44">
        <f t="shared" si="19"/>
        <v>4000</v>
      </c>
      <c r="BN40" s="44">
        <f t="shared" si="20"/>
        <v>0</v>
      </c>
      <c r="BO40" s="45">
        <f t="shared" si="21"/>
        <v>477989.6</v>
      </c>
      <c r="BP40" s="42">
        <f t="shared" si="22"/>
        <v>15</v>
      </c>
      <c r="BQ40" s="43">
        <f t="shared" si="22"/>
        <v>0</v>
      </c>
      <c r="BR40" s="44">
        <f t="shared" si="23"/>
        <v>165</v>
      </c>
      <c r="BS40" s="44">
        <f t="shared" si="24"/>
        <v>1500</v>
      </c>
      <c r="BT40" s="44">
        <f t="shared" si="25"/>
        <v>0</v>
      </c>
      <c r="BU40" s="45">
        <f t="shared" si="26"/>
        <v>179246.09999999998</v>
      </c>
      <c r="BV40" s="42">
        <f t="shared" si="27"/>
        <v>15</v>
      </c>
      <c r="BW40" s="43">
        <f t="shared" si="27"/>
        <v>0</v>
      </c>
      <c r="BX40" s="44">
        <f t="shared" si="28"/>
        <v>165</v>
      </c>
      <c r="BY40" s="44">
        <f t="shared" si="29"/>
        <v>1500</v>
      </c>
      <c r="BZ40" s="44">
        <f t="shared" si="30"/>
        <v>0</v>
      </c>
      <c r="CA40" s="45">
        <f t="shared" si="31"/>
        <v>179246.09999999998</v>
      </c>
      <c r="CB40" s="42">
        <f t="shared" si="32"/>
        <v>15</v>
      </c>
      <c r="CC40" s="43">
        <f t="shared" si="32"/>
        <v>0</v>
      </c>
      <c r="CD40" s="44">
        <f t="shared" si="33"/>
        <v>165</v>
      </c>
      <c r="CE40" s="44">
        <f t="shared" si="34"/>
        <v>1500</v>
      </c>
      <c r="CF40" s="44">
        <f t="shared" si="35"/>
        <v>0</v>
      </c>
      <c r="CG40" s="45">
        <f t="shared" si="36"/>
        <v>179246.09999999998</v>
      </c>
      <c r="CH40" s="42">
        <f t="shared" si="37"/>
        <v>15</v>
      </c>
      <c r="CI40" s="43">
        <f t="shared" si="37"/>
        <v>0</v>
      </c>
      <c r="CJ40" s="44">
        <f t="shared" si="38"/>
        <v>165</v>
      </c>
      <c r="CK40" s="44">
        <f t="shared" si="39"/>
        <v>1500</v>
      </c>
      <c r="CL40" s="44">
        <f t="shared" si="40"/>
        <v>0</v>
      </c>
      <c r="CM40" s="45">
        <f t="shared" si="41"/>
        <v>179246.09999999998</v>
      </c>
      <c r="CN40" s="42">
        <f t="shared" si="42"/>
        <v>15</v>
      </c>
      <c r="CO40" s="43">
        <f t="shared" si="42"/>
        <v>0</v>
      </c>
      <c r="CP40" s="44">
        <f t="shared" si="43"/>
        <v>165</v>
      </c>
      <c r="CQ40" s="44">
        <f t="shared" si="44"/>
        <v>1500</v>
      </c>
      <c r="CR40" s="44">
        <f t="shared" si="45"/>
        <v>0</v>
      </c>
      <c r="CS40" s="45">
        <f t="shared" si="46"/>
        <v>179246.09999999998</v>
      </c>
      <c r="CT40" s="42">
        <f t="shared" si="47"/>
        <v>15</v>
      </c>
      <c r="CU40" s="43">
        <f t="shared" si="47"/>
        <v>0</v>
      </c>
      <c r="CV40" s="44">
        <f t="shared" si="48"/>
        <v>165</v>
      </c>
      <c r="CW40" s="44">
        <f t="shared" si="49"/>
        <v>1500</v>
      </c>
      <c r="CX40" s="44">
        <f t="shared" si="50"/>
        <v>0</v>
      </c>
      <c r="CY40" s="45">
        <f t="shared" si="51"/>
        <v>179246.09999999998</v>
      </c>
      <c r="CZ40" s="42">
        <f t="shared" si="52"/>
        <v>30</v>
      </c>
      <c r="DA40" s="43">
        <f t="shared" si="52"/>
        <v>10</v>
      </c>
      <c r="DB40" s="44">
        <f t="shared" si="53"/>
        <v>440</v>
      </c>
      <c r="DC40" s="44">
        <f t="shared" si="54"/>
        <v>4000</v>
      </c>
      <c r="DD40" s="44">
        <f t="shared" si="55"/>
        <v>0</v>
      </c>
      <c r="DE40" s="46">
        <f t="shared" si="56"/>
        <v>477989.6</v>
      </c>
      <c r="DF40" s="42">
        <f t="shared" si="57"/>
        <v>31</v>
      </c>
      <c r="DG40" s="43">
        <f t="shared" si="57"/>
        <v>10</v>
      </c>
      <c r="DH40" s="44">
        <f t="shared" si="58"/>
        <v>451</v>
      </c>
      <c r="DI40" s="44">
        <f t="shared" si="59"/>
        <v>4100</v>
      </c>
      <c r="DJ40" s="44">
        <f t="shared" si="60"/>
        <v>0</v>
      </c>
      <c r="DK40" s="46">
        <f t="shared" si="61"/>
        <v>489939.33999999997</v>
      </c>
      <c r="DL40" s="47">
        <f t="shared" si="62"/>
        <v>240</v>
      </c>
      <c r="DM40" s="48">
        <f t="shared" si="62"/>
        <v>50</v>
      </c>
      <c r="DN40" s="49">
        <f t="shared" si="63"/>
        <v>3190</v>
      </c>
      <c r="DO40" s="49">
        <f t="shared" si="64"/>
        <v>29000</v>
      </c>
      <c r="DP40" s="50">
        <f t="shared" si="65"/>
        <v>0</v>
      </c>
      <c r="DQ40" s="51">
        <f>VLOOKUP($H40,Тарифы!$B:$U,$A40,0)</f>
        <v>1086.3399999999999</v>
      </c>
      <c r="DR40" s="52"/>
      <c r="DS40" s="52"/>
      <c r="DT40" s="53">
        <f t="shared" si="66"/>
        <v>3465424.5999999996</v>
      </c>
      <c r="DU40" s="54">
        <f t="shared" si="67"/>
        <v>623776.42799999996</v>
      </c>
      <c r="DV40" s="55">
        <f t="shared" si="68"/>
        <v>4089201.0279999995</v>
      </c>
      <c r="DW40" s="158"/>
      <c r="DX40" s="157" t="s">
        <v>110</v>
      </c>
      <c r="DY40" s="56" t="s">
        <v>120</v>
      </c>
    </row>
    <row r="41" spans="1:129" s="57" customFormat="1" ht="27.75" hidden="1" customHeight="1" x14ac:dyDescent="0.2">
      <c r="A41" s="30">
        <v>3</v>
      </c>
      <c r="B41" s="31" t="s">
        <v>52</v>
      </c>
      <c r="C41" s="31" t="s">
        <v>53</v>
      </c>
      <c r="D41" s="32" t="s">
        <v>80</v>
      </c>
      <c r="E41" s="33" t="s">
        <v>82</v>
      </c>
      <c r="F41" s="34" t="s">
        <v>53</v>
      </c>
      <c r="G41" s="35" t="s">
        <v>6</v>
      </c>
      <c r="H41" s="36" t="s">
        <v>108</v>
      </c>
      <c r="I41" s="37" t="s">
        <v>10</v>
      </c>
      <c r="J41" s="38" t="s">
        <v>60</v>
      </c>
      <c r="K41" s="38" t="s">
        <v>56</v>
      </c>
      <c r="L41" s="39">
        <v>1</v>
      </c>
      <c r="M41" s="37">
        <v>0</v>
      </c>
      <c r="N41" s="37">
        <v>11</v>
      </c>
      <c r="O41" s="37">
        <v>0</v>
      </c>
      <c r="P41" s="37">
        <v>100</v>
      </c>
      <c r="Q41" s="37"/>
      <c r="R41" s="37">
        <v>0</v>
      </c>
      <c r="S41" s="40"/>
      <c r="T41" s="39"/>
      <c r="U41" s="40"/>
      <c r="V41" s="41">
        <v>28</v>
      </c>
      <c r="W41" s="37">
        <v>0</v>
      </c>
      <c r="X41" s="39">
        <v>31</v>
      </c>
      <c r="Y41" s="40">
        <v>0</v>
      </c>
      <c r="Z41" s="37">
        <v>15</v>
      </c>
      <c r="AA41" s="40">
        <v>0</v>
      </c>
      <c r="AB41" s="39">
        <v>15</v>
      </c>
      <c r="AC41" s="40">
        <v>0</v>
      </c>
      <c r="AD41" s="37">
        <v>0</v>
      </c>
      <c r="AE41" s="40">
        <v>0</v>
      </c>
      <c r="AF41" s="39">
        <v>0</v>
      </c>
      <c r="AG41" s="40">
        <v>0</v>
      </c>
      <c r="AH41" s="39">
        <v>0</v>
      </c>
      <c r="AI41" s="40">
        <v>0</v>
      </c>
      <c r="AJ41" s="37">
        <v>0</v>
      </c>
      <c r="AK41" s="40">
        <v>0</v>
      </c>
      <c r="AL41" s="39">
        <v>15</v>
      </c>
      <c r="AM41" s="40">
        <v>0</v>
      </c>
      <c r="AN41" s="37">
        <v>15</v>
      </c>
      <c r="AO41" s="40">
        <v>0</v>
      </c>
      <c r="AP41" s="39">
        <v>31</v>
      </c>
      <c r="AQ41" s="40">
        <v>0</v>
      </c>
      <c r="AR41" s="42">
        <f t="shared" si="2"/>
        <v>0</v>
      </c>
      <c r="AS41" s="43">
        <f t="shared" si="2"/>
        <v>0</v>
      </c>
      <c r="AT41" s="44">
        <f t="shared" si="3"/>
        <v>0</v>
      </c>
      <c r="AU41" s="44">
        <f t="shared" si="4"/>
        <v>0</v>
      </c>
      <c r="AV41" s="44">
        <f t="shared" si="5"/>
        <v>0</v>
      </c>
      <c r="AW41" s="45">
        <f t="shared" si="6"/>
        <v>0</v>
      </c>
      <c r="AX41" s="42">
        <f t="shared" si="7"/>
        <v>28</v>
      </c>
      <c r="AY41" s="43">
        <f t="shared" si="7"/>
        <v>0</v>
      </c>
      <c r="AZ41" s="44">
        <f t="shared" si="8"/>
        <v>308</v>
      </c>
      <c r="BA41" s="44">
        <f t="shared" si="9"/>
        <v>2800</v>
      </c>
      <c r="BB41" s="44">
        <f t="shared" si="10"/>
        <v>0</v>
      </c>
      <c r="BC41" s="45">
        <f t="shared" si="11"/>
        <v>334592.71999999997</v>
      </c>
      <c r="BD41" s="42">
        <f t="shared" si="12"/>
        <v>31</v>
      </c>
      <c r="BE41" s="43">
        <f t="shared" si="12"/>
        <v>0</v>
      </c>
      <c r="BF41" s="44">
        <f t="shared" si="13"/>
        <v>341</v>
      </c>
      <c r="BG41" s="44">
        <f t="shared" si="14"/>
        <v>3100</v>
      </c>
      <c r="BH41" s="44">
        <f t="shared" si="15"/>
        <v>0</v>
      </c>
      <c r="BI41" s="45">
        <f t="shared" si="16"/>
        <v>370441.93999999994</v>
      </c>
      <c r="BJ41" s="42">
        <f t="shared" si="17"/>
        <v>15</v>
      </c>
      <c r="BK41" s="43">
        <f t="shared" si="17"/>
        <v>0</v>
      </c>
      <c r="BL41" s="44">
        <f t="shared" si="18"/>
        <v>165</v>
      </c>
      <c r="BM41" s="44">
        <f t="shared" si="19"/>
        <v>1500</v>
      </c>
      <c r="BN41" s="44">
        <f t="shared" si="20"/>
        <v>0</v>
      </c>
      <c r="BO41" s="45">
        <f t="shared" si="21"/>
        <v>179246.09999999998</v>
      </c>
      <c r="BP41" s="42">
        <f t="shared" si="22"/>
        <v>15</v>
      </c>
      <c r="BQ41" s="43">
        <f t="shared" si="22"/>
        <v>0</v>
      </c>
      <c r="BR41" s="44">
        <f t="shared" si="23"/>
        <v>165</v>
      </c>
      <c r="BS41" s="44">
        <f t="shared" si="24"/>
        <v>1500</v>
      </c>
      <c r="BT41" s="44">
        <f t="shared" si="25"/>
        <v>0</v>
      </c>
      <c r="BU41" s="45">
        <f t="shared" si="26"/>
        <v>179246.09999999998</v>
      </c>
      <c r="BV41" s="42">
        <f t="shared" si="27"/>
        <v>0</v>
      </c>
      <c r="BW41" s="43">
        <f t="shared" si="27"/>
        <v>0</v>
      </c>
      <c r="BX41" s="44">
        <f t="shared" si="28"/>
        <v>0</v>
      </c>
      <c r="BY41" s="44">
        <f t="shared" si="29"/>
        <v>0</v>
      </c>
      <c r="BZ41" s="44">
        <f t="shared" si="30"/>
        <v>0</v>
      </c>
      <c r="CA41" s="45">
        <f t="shared" si="31"/>
        <v>0</v>
      </c>
      <c r="CB41" s="42">
        <f t="shared" si="32"/>
        <v>0</v>
      </c>
      <c r="CC41" s="43">
        <f t="shared" si="32"/>
        <v>0</v>
      </c>
      <c r="CD41" s="44">
        <f t="shared" si="33"/>
        <v>0</v>
      </c>
      <c r="CE41" s="44">
        <f t="shared" si="34"/>
        <v>0</v>
      </c>
      <c r="CF41" s="44">
        <f t="shared" si="35"/>
        <v>0</v>
      </c>
      <c r="CG41" s="45">
        <f t="shared" si="36"/>
        <v>0</v>
      </c>
      <c r="CH41" s="42">
        <f t="shared" si="37"/>
        <v>0</v>
      </c>
      <c r="CI41" s="43">
        <f t="shared" si="37"/>
        <v>0</v>
      </c>
      <c r="CJ41" s="44">
        <f t="shared" si="38"/>
        <v>0</v>
      </c>
      <c r="CK41" s="44">
        <f t="shared" si="39"/>
        <v>0</v>
      </c>
      <c r="CL41" s="44">
        <f t="shared" si="40"/>
        <v>0</v>
      </c>
      <c r="CM41" s="45">
        <f t="shared" si="41"/>
        <v>0</v>
      </c>
      <c r="CN41" s="42">
        <f t="shared" si="42"/>
        <v>0</v>
      </c>
      <c r="CO41" s="43">
        <f t="shared" si="42"/>
        <v>0</v>
      </c>
      <c r="CP41" s="44">
        <f t="shared" si="43"/>
        <v>0</v>
      </c>
      <c r="CQ41" s="44">
        <f t="shared" si="44"/>
        <v>0</v>
      </c>
      <c r="CR41" s="44">
        <f t="shared" si="45"/>
        <v>0</v>
      </c>
      <c r="CS41" s="45">
        <f t="shared" si="46"/>
        <v>0</v>
      </c>
      <c r="CT41" s="42">
        <f t="shared" si="47"/>
        <v>15</v>
      </c>
      <c r="CU41" s="43">
        <f t="shared" si="47"/>
        <v>0</v>
      </c>
      <c r="CV41" s="44">
        <f t="shared" si="48"/>
        <v>165</v>
      </c>
      <c r="CW41" s="44">
        <f t="shared" si="49"/>
        <v>1500</v>
      </c>
      <c r="CX41" s="44">
        <f t="shared" si="50"/>
        <v>0</v>
      </c>
      <c r="CY41" s="45">
        <f t="shared" si="51"/>
        <v>179246.09999999998</v>
      </c>
      <c r="CZ41" s="42">
        <f t="shared" si="52"/>
        <v>15</v>
      </c>
      <c r="DA41" s="43">
        <f t="shared" si="52"/>
        <v>0</v>
      </c>
      <c r="DB41" s="44">
        <f t="shared" si="53"/>
        <v>165</v>
      </c>
      <c r="DC41" s="44">
        <f t="shared" si="54"/>
        <v>1500</v>
      </c>
      <c r="DD41" s="44">
        <f t="shared" si="55"/>
        <v>0</v>
      </c>
      <c r="DE41" s="46">
        <f t="shared" si="56"/>
        <v>179246.09999999998</v>
      </c>
      <c r="DF41" s="42">
        <f t="shared" si="57"/>
        <v>31</v>
      </c>
      <c r="DG41" s="43">
        <f t="shared" si="57"/>
        <v>0</v>
      </c>
      <c r="DH41" s="44">
        <f t="shared" si="58"/>
        <v>341</v>
      </c>
      <c r="DI41" s="44">
        <f t="shared" si="59"/>
        <v>3100</v>
      </c>
      <c r="DJ41" s="44">
        <f t="shared" si="60"/>
        <v>0</v>
      </c>
      <c r="DK41" s="46">
        <f t="shared" si="61"/>
        <v>370441.93999999994</v>
      </c>
      <c r="DL41" s="47">
        <f t="shared" si="62"/>
        <v>150</v>
      </c>
      <c r="DM41" s="48">
        <f t="shared" si="62"/>
        <v>0</v>
      </c>
      <c r="DN41" s="49">
        <f t="shared" si="63"/>
        <v>1650</v>
      </c>
      <c r="DO41" s="49">
        <f t="shared" si="64"/>
        <v>15000</v>
      </c>
      <c r="DP41" s="50">
        <f t="shared" si="65"/>
        <v>0</v>
      </c>
      <c r="DQ41" s="51">
        <f>VLOOKUP($H41,Тарифы!$B:$U,$A41,0)</f>
        <v>1086.3399999999999</v>
      </c>
      <c r="DR41" s="52"/>
      <c r="DS41" s="52"/>
      <c r="DT41" s="53">
        <f t="shared" si="66"/>
        <v>1792460.9999999998</v>
      </c>
      <c r="DU41" s="54">
        <f t="shared" si="67"/>
        <v>322642.97999999992</v>
      </c>
      <c r="DV41" s="55">
        <f t="shared" si="68"/>
        <v>2115103.9799999995</v>
      </c>
      <c r="DW41" s="158"/>
      <c r="DX41" s="157" t="s">
        <v>110</v>
      </c>
      <c r="DY41" s="56" t="s">
        <v>121</v>
      </c>
    </row>
    <row r="42" spans="1:129" s="57" customFormat="1" ht="27.75" hidden="1" customHeight="1" x14ac:dyDescent="0.2">
      <c r="A42" s="30">
        <v>3</v>
      </c>
      <c r="B42" s="31" t="s">
        <v>52</v>
      </c>
      <c r="C42" s="31" t="s">
        <v>53</v>
      </c>
      <c r="D42" s="32" t="s">
        <v>80</v>
      </c>
      <c r="E42" s="33" t="s">
        <v>82</v>
      </c>
      <c r="F42" s="34" t="s">
        <v>53</v>
      </c>
      <c r="G42" s="35" t="s">
        <v>3</v>
      </c>
      <c r="H42" s="36" t="s">
        <v>131</v>
      </c>
      <c r="I42" s="37" t="s">
        <v>10</v>
      </c>
      <c r="J42" s="38" t="s">
        <v>55</v>
      </c>
      <c r="K42" s="38" t="s">
        <v>56</v>
      </c>
      <c r="L42" s="39">
        <v>1</v>
      </c>
      <c r="M42" s="37">
        <v>1</v>
      </c>
      <c r="N42" s="37">
        <v>11</v>
      </c>
      <c r="O42" s="37">
        <v>11</v>
      </c>
      <c r="P42" s="37">
        <v>100</v>
      </c>
      <c r="Q42" s="37">
        <v>60</v>
      </c>
      <c r="R42" s="37">
        <v>0</v>
      </c>
      <c r="S42" s="40">
        <v>0</v>
      </c>
      <c r="T42" s="39"/>
      <c r="U42" s="40"/>
      <c r="V42" s="41">
        <v>28</v>
      </c>
      <c r="W42" s="37">
        <v>28</v>
      </c>
      <c r="X42" s="39">
        <v>31</v>
      </c>
      <c r="Y42" s="40">
        <v>31</v>
      </c>
      <c r="Z42" s="37">
        <v>30</v>
      </c>
      <c r="AA42" s="40">
        <v>30</v>
      </c>
      <c r="AB42" s="39">
        <v>31</v>
      </c>
      <c r="AC42" s="40">
        <v>31</v>
      </c>
      <c r="AD42" s="37">
        <v>30</v>
      </c>
      <c r="AE42" s="40">
        <v>30</v>
      </c>
      <c r="AF42" s="39">
        <v>31</v>
      </c>
      <c r="AG42" s="40">
        <v>31</v>
      </c>
      <c r="AH42" s="39">
        <v>31</v>
      </c>
      <c r="AI42" s="40">
        <v>31</v>
      </c>
      <c r="AJ42" s="37">
        <v>30</v>
      </c>
      <c r="AK42" s="40">
        <v>30</v>
      </c>
      <c r="AL42" s="39">
        <v>31</v>
      </c>
      <c r="AM42" s="40">
        <v>31</v>
      </c>
      <c r="AN42" s="37">
        <v>30</v>
      </c>
      <c r="AO42" s="40">
        <v>30</v>
      </c>
      <c r="AP42" s="39">
        <v>31</v>
      </c>
      <c r="AQ42" s="40">
        <v>31</v>
      </c>
      <c r="AR42" s="42">
        <f t="shared" si="2"/>
        <v>0</v>
      </c>
      <c r="AS42" s="43">
        <f t="shared" si="2"/>
        <v>0</v>
      </c>
      <c r="AT42" s="44">
        <f t="shared" si="3"/>
        <v>0</v>
      </c>
      <c r="AU42" s="44">
        <f t="shared" si="4"/>
        <v>0</v>
      </c>
      <c r="AV42" s="44">
        <f t="shared" si="5"/>
        <v>0</v>
      </c>
      <c r="AW42" s="45">
        <f t="shared" si="6"/>
        <v>0</v>
      </c>
      <c r="AX42" s="42">
        <f t="shared" si="7"/>
        <v>28</v>
      </c>
      <c r="AY42" s="43">
        <f t="shared" si="7"/>
        <v>28</v>
      </c>
      <c r="AZ42" s="44">
        <f t="shared" si="8"/>
        <v>616</v>
      </c>
      <c r="BA42" s="44">
        <f t="shared" si="9"/>
        <v>4480</v>
      </c>
      <c r="BB42" s="44">
        <f t="shared" si="10"/>
        <v>0</v>
      </c>
      <c r="BC42" s="45">
        <f t="shared" si="11"/>
        <v>424491.76</v>
      </c>
      <c r="BD42" s="42">
        <f t="shared" si="12"/>
        <v>31</v>
      </c>
      <c r="BE42" s="43">
        <f t="shared" si="12"/>
        <v>31</v>
      </c>
      <c r="BF42" s="44">
        <f t="shared" si="13"/>
        <v>682</v>
      </c>
      <c r="BG42" s="44">
        <f t="shared" si="14"/>
        <v>4960</v>
      </c>
      <c r="BH42" s="44">
        <f t="shared" si="15"/>
        <v>0</v>
      </c>
      <c r="BI42" s="45">
        <f t="shared" si="16"/>
        <v>469973.02</v>
      </c>
      <c r="BJ42" s="42">
        <f t="shared" si="17"/>
        <v>30</v>
      </c>
      <c r="BK42" s="43">
        <f t="shared" si="17"/>
        <v>30</v>
      </c>
      <c r="BL42" s="44">
        <f t="shared" si="18"/>
        <v>660</v>
      </c>
      <c r="BM42" s="44">
        <f t="shared" si="19"/>
        <v>4800</v>
      </c>
      <c r="BN42" s="44">
        <f t="shared" si="20"/>
        <v>0</v>
      </c>
      <c r="BO42" s="45">
        <f t="shared" si="21"/>
        <v>454812.60000000003</v>
      </c>
      <c r="BP42" s="42">
        <f t="shared" si="22"/>
        <v>31</v>
      </c>
      <c r="BQ42" s="43">
        <f t="shared" si="22"/>
        <v>31</v>
      </c>
      <c r="BR42" s="44">
        <f t="shared" si="23"/>
        <v>682</v>
      </c>
      <c r="BS42" s="44">
        <f t="shared" si="24"/>
        <v>4960</v>
      </c>
      <c r="BT42" s="44">
        <f t="shared" si="25"/>
        <v>0</v>
      </c>
      <c r="BU42" s="45">
        <f t="shared" si="26"/>
        <v>469973.02</v>
      </c>
      <c r="BV42" s="42">
        <f t="shared" si="27"/>
        <v>30</v>
      </c>
      <c r="BW42" s="43">
        <f t="shared" si="27"/>
        <v>30</v>
      </c>
      <c r="BX42" s="44">
        <f t="shared" si="28"/>
        <v>660</v>
      </c>
      <c r="BY42" s="44">
        <f t="shared" si="29"/>
        <v>4800</v>
      </c>
      <c r="BZ42" s="44">
        <f t="shared" si="30"/>
        <v>0</v>
      </c>
      <c r="CA42" s="45">
        <f t="shared" si="31"/>
        <v>454812.60000000003</v>
      </c>
      <c r="CB42" s="42">
        <f t="shared" si="32"/>
        <v>31</v>
      </c>
      <c r="CC42" s="43">
        <f t="shared" si="32"/>
        <v>31</v>
      </c>
      <c r="CD42" s="44">
        <f t="shared" si="33"/>
        <v>682</v>
      </c>
      <c r="CE42" s="44">
        <f t="shared" si="34"/>
        <v>4960</v>
      </c>
      <c r="CF42" s="44">
        <f t="shared" si="35"/>
        <v>0</v>
      </c>
      <c r="CG42" s="45">
        <f t="shared" si="36"/>
        <v>469973.02</v>
      </c>
      <c r="CH42" s="42">
        <f t="shared" si="37"/>
        <v>31</v>
      </c>
      <c r="CI42" s="43">
        <f t="shared" si="37"/>
        <v>31</v>
      </c>
      <c r="CJ42" s="44">
        <f t="shared" si="38"/>
        <v>682</v>
      </c>
      <c r="CK42" s="44">
        <f t="shared" si="39"/>
        <v>4960</v>
      </c>
      <c r="CL42" s="44">
        <f t="shared" si="40"/>
        <v>0</v>
      </c>
      <c r="CM42" s="45">
        <f t="shared" si="41"/>
        <v>469973.02</v>
      </c>
      <c r="CN42" s="42">
        <f t="shared" si="42"/>
        <v>30</v>
      </c>
      <c r="CO42" s="43">
        <f t="shared" si="42"/>
        <v>30</v>
      </c>
      <c r="CP42" s="44">
        <f t="shared" si="43"/>
        <v>660</v>
      </c>
      <c r="CQ42" s="44">
        <f t="shared" si="44"/>
        <v>4800</v>
      </c>
      <c r="CR42" s="44">
        <f t="shared" si="45"/>
        <v>0</v>
      </c>
      <c r="CS42" s="45">
        <f t="shared" si="46"/>
        <v>454812.60000000003</v>
      </c>
      <c r="CT42" s="42">
        <f t="shared" si="47"/>
        <v>31</v>
      </c>
      <c r="CU42" s="43">
        <f t="shared" si="47"/>
        <v>31</v>
      </c>
      <c r="CV42" s="44">
        <f t="shared" si="48"/>
        <v>682</v>
      </c>
      <c r="CW42" s="44">
        <f t="shared" si="49"/>
        <v>4960</v>
      </c>
      <c r="CX42" s="44">
        <f t="shared" si="50"/>
        <v>0</v>
      </c>
      <c r="CY42" s="45">
        <f t="shared" si="51"/>
        <v>469973.02</v>
      </c>
      <c r="CZ42" s="42">
        <f t="shared" si="52"/>
        <v>30</v>
      </c>
      <c r="DA42" s="43">
        <f t="shared" si="52"/>
        <v>30</v>
      </c>
      <c r="DB42" s="44">
        <f t="shared" si="53"/>
        <v>660</v>
      </c>
      <c r="DC42" s="44">
        <f t="shared" si="54"/>
        <v>4800</v>
      </c>
      <c r="DD42" s="44">
        <f t="shared" si="55"/>
        <v>0</v>
      </c>
      <c r="DE42" s="46">
        <f t="shared" si="56"/>
        <v>454812.60000000003</v>
      </c>
      <c r="DF42" s="42">
        <f t="shared" si="57"/>
        <v>31</v>
      </c>
      <c r="DG42" s="43">
        <f t="shared" si="57"/>
        <v>31</v>
      </c>
      <c r="DH42" s="44">
        <f t="shared" si="58"/>
        <v>682</v>
      </c>
      <c r="DI42" s="44">
        <f t="shared" si="59"/>
        <v>4960</v>
      </c>
      <c r="DJ42" s="44">
        <f t="shared" si="60"/>
        <v>0</v>
      </c>
      <c r="DK42" s="46">
        <f t="shared" si="61"/>
        <v>469973.02</v>
      </c>
      <c r="DL42" s="47">
        <f t="shared" si="62"/>
        <v>334</v>
      </c>
      <c r="DM42" s="48">
        <f t="shared" si="62"/>
        <v>334</v>
      </c>
      <c r="DN42" s="49">
        <f t="shared" si="63"/>
        <v>7348</v>
      </c>
      <c r="DO42" s="49">
        <f t="shared" si="64"/>
        <v>53440</v>
      </c>
      <c r="DP42" s="50">
        <f t="shared" si="65"/>
        <v>0</v>
      </c>
      <c r="DQ42" s="51">
        <f>VLOOKUP($H42,Тарифы!$B:$U,$A42,0)</f>
        <v>689.11</v>
      </c>
      <c r="DR42" s="52"/>
      <c r="DS42" s="52"/>
      <c r="DT42" s="53">
        <f t="shared" si="66"/>
        <v>5063580.28</v>
      </c>
      <c r="DU42" s="54">
        <f t="shared" si="67"/>
        <v>911444.45039999997</v>
      </c>
      <c r="DV42" s="55">
        <f t="shared" si="68"/>
        <v>5975024.7303999998</v>
      </c>
      <c r="DW42" s="158"/>
      <c r="DX42" s="157" t="s">
        <v>110</v>
      </c>
      <c r="DY42" s="56" t="s">
        <v>121</v>
      </c>
    </row>
    <row r="43" spans="1:129" s="57" customFormat="1" ht="27.75" hidden="1" customHeight="1" x14ac:dyDescent="0.2">
      <c r="A43" s="30">
        <v>3</v>
      </c>
      <c r="B43" s="31" t="s">
        <v>52</v>
      </c>
      <c r="C43" s="31" t="s">
        <v>53</v>
      </c>
      <c r="D43" s="32" t="s">
        <v>80</v>
      </c>
      <c r="E43" s="33" t="s">
        <v>83</v>
      </c>
      <c r="F43" s="34" t="s">
        <v>53</v>
      </c>
      <c r="G43" s="35" t="s">
        <v>3</v>
      </c>
      <c r="H43" s="36" t="s">
        <v>131</v>
      </c>
      <c r="I43" s="37" t="s">
        <v>10</v>
      </c>
      <c r="J43" s="38" t="s">
        <v>55</v>
      </c>
      <c r="K43" s="38" t="s">
        <v>56</v>
      </c>
      <c r="L43" s="39">
        <v>1</v>
      </c>
      <c r="M43" s="37">
        <v>0</v>
      </c>
      <c r="N43" s="37">
        <v>11</v>
      </c>
      <c r="O43" s="37"/>
      <c r="P43" s="37">
        <v>100</v>
      </c>
      <c r="Q43" s="37"/>
      <c r="R43" s="37">
        <v>0</v>
      </c>
      <c r="S43" s="40"/>
      <c r="T43" s="39"/>
      <c r="U43" s="40"/>
      <c r="V43" s="41">
        <v>5</v>
      </c>
      <c r="W43" s="37"/>
      <c r="X43" s="39">
        <v>5</v>
      </c>
      <c r="Y43" s="40"/>
      <c r="Z43" s="37">
        <v>5</v>
      </c>
      <c r="AA43" s="40"/>
      <c r="AB43" s="39">
        <v>5</v>
      </c>
      <c r="AC43" s="40"/>
      <c r="AD43" s="37">
        <v>5</v>
      </c>
      <c r="AE43" s="40"/>
      <c r="AF43" s="39">
        <v>5</v>
      </c>
      <c r="AG43" s="40"/>
      <c r="AH43" s="39">
        <v>5</v>
      </c>
      <c r="AI43" s="40"/>
      <c r="AJ43" s="37">
        <v>5</v>
      </c>
      <c r="AK43" s="40"/>
      <c r="AL43" s="39">
        <v>5</v>
      </c>
      <c r="AM43" s="40"/>
      <c r="AN43" s="37">
        <v>5</v>
      </c>
      <c r="AO43" s="40"/>
      <c r="AP43" s="39">
        <v>5</v>
      </c>
      <c r="AQ43" s="40"/>
      <c r="AR43" s="42">
        <f t="shared" si="2"/>
        <v>0</v>
      </c>
      <c r="AS43" s="43">
        <f t="shared" si="2"/>
        <v>0</v>
      </c>
      <c r="AT43" s="44">
        <f t="shared" si="3"/>
        <v>0</v>
      </c>
      <c r="AU43" s="44">
        <f t="shared" si="4"/>
        <v>0</v>
      </c>
      <c r="AV43" s="44">
        <f t="shared" si="5"/>
        <v>0</v>
      </c>
      <c r="AW43" s="45">
        <f t="shared" si="6"/>
        <v>0</v>
      </c>
      <c r="AX43" s="42">
        <f t="shared" si="7"/>
        <v>5</v>
      </c>
      <c r="AY43" s="43">
        <f t="shared" si="7"/>
        <v>0</v>
      </c>
      <c r="AZ43" s="44">
        <f t="shared" si="8"/>
        <v>55</v>
      </c>
      <c r="BA43" s="44">
        <f t="shared" si="9"/>
        <v>500</v>
      </c>
      <c r="BB43" s="44">
        <f t="shared" si="10"/>
        <v>0</v>
      </c>
      <c r="BC43" s="45">
        <f t="shared" si="11"/>
        <v>37901.050000000003</v>
      </c>
      <c r="BD43" s="42">
        <f t="shared" si="12"/>
        <v>5</v>
      </c>
      <c r="BE43" s="43">
        <f t="shared" si="12"/>
        <v>0</v>
      </c>
      <c r="BF43" s="44">
        <f t="shared" si="13"/>
        <v>55</v>
      </c>
      <c r="BG43" s="44">
        <f t="shared" si="14"/>
        <v>500</v>
      </c>
      <c r="BH43" s="44">
        <f t="shared" si="15"/>
        <v>0</v>
      </c>
      <c r="BI43" s="45">
        <f t="shared" si="16"/>
        <v>37901.050000000003</v>
      </c>
      <c r="BJ43" s="42">
        <f t="shared" si="17"/>
        <v>5</v>
      </c>
      <c r="BK43" s="43">
        <f t="shared" si="17"/>
        <v>0</v>
      </c>
      <c r="BL43" s="44">
        <f t="shared" si="18"/>
        <v>55</v>
      </c>
      <c r="BM43" s="44">
        <f t="shared" si="19"/>
        <v>500</v>
      </c>
      <c r="BN43" s="44">
        <f t="shared" si="20"/>
        <v>0</v>
      </c>
      <c r="BO43" s="45">
        <f t="shared" si="21"/>
        <v>37901.050000000003</v>
      </c>
      <c r="BP43" s="42">
        <f t="shared" si="22"/>
        <v>5</v>
      </c>
      <c r="BQ43" s="43">
        <f t="shared" si="22"/>
        <v>0</v>
      </c>
      <c r="BR43" s="44">
        <f t="shared" si="23"/>
        <v>55</v>
      </c>
      <c r="BS43" s="44">
        <f t="shared" si="24"/>
        <v>500</v>
      </c>
      <c r="BT43" s="44">
        <f t="shared" si="25"/>
        <v>0</v>
      </c>
      <c r="BU43" s="45">
        <f t="shared" si="26"/>
        <v>37901.050000000003</v>
      </c>
      <c r="BV43" s="42">
        <f t="shared" si="27"/>
        <v>5</v>
      </c>
      <c r="BW43" s="43">
        <f t="shared" si="27"/>
        <v>0</v>
      </c>
      <c r="BX43" s="44">
        <f t="shared" si="28"/>
        <v>55</v>
      </c>
      <c r="BY43" s="44">
        <f t="shared" si="29"/>
        <v>500</v>
      </c>
      <c r="BZ43" s="44">
        <f t="shared" si="30"/>
        <v>0</v>
      </c>
      <c r="CA43" s="45">
        <f t="shared" si="31"/>
        <v>37901.050000000003</v>
      </c>
      <c r="CB43" s="42">
        <f t="shared" si="32"/>
        <v>5</v>
      </c>
      <c r="CC43" s="43">
        <f t="shared" si="32"/>
        <v>0</v>
      </c>
      <c r="CD43" s="44">
        <f t="shared" si="33"/>
        <v>55</v>
      </c>
      <c r="CE43" s="44">
        <f t="shared" si="34"/>
        <v>500</v>
      </c>
      <c r="CF43" s="44">
        <f t="shared" si="35"/>
        <v>0</v>
      </c>
      <c r="CG43" s="45">
        <f t="shared" si="36"/>
        <v>37901.050000000003</v>
      </c>
      <c r="CH43" s="42">
        <f t="shared" si="37"/>
        <v>5</v>
      </c>
      <c r="CI43" s="43">
        <f t="shared" si="37"/>
        <v>0</v>
      </c>
      <c r="CJ43" s="44">
        <f t="shared" si="38"/>
        <v>55</v>
      </c>
      <c r="CK43" s="44">
        <f t="shared" si="39"/>
        <v>500</v>
      </c>
      <c r="CL43" s="44">
        <f t="shared" si="40"/>
        <v>0</v>
      </c>
      <c r="CM43" s="45">
        <f t="shared" si="41"/>
        <v>37901.050000000003</v>
      </c>
      <c r="CN43" s="42">
        <f t="shared" si="42"/>
        <v>5</v>
      </c>
      <c r="CO43" s="43">
        <f t="shared" si="42"/>
        <v>0</v>
      </c>
      <c r="CP43" s="44">
        <f t="shared" si="43"/>
        <v>55</v>
      </c>
      <c r="CQ43" s="44">
        <f t="shared" si="44"/>
        <v>500</v>
      </c>
      <c r="CR43" s="44">
        <f t="shared" si="45"/>
        <v>0</v>
      </c>
      <c r="CS43" s="45">
        <f t="shared" si="46"/>
        <v>37901.050000000003</v>
      </c>
      <c r="CT43" s="42">
        <f t="shared" si="47"/>
        <v>5</v>
      </c>
      <c r="CU43" s="43">
        <f t="shared" si="47"/>
        <v>0</v>
      </c>
      <c r="CV43" s="44">
        <f t="shared" si="48"/>
        <v>55</v>
      </c>
      <c r="CW43" s="44">
        <f t="shared" si="49"/>
        <v>500</v>
      </c>
      <c r="CX43" s="44">
        <f t="shared" si="50"/>
        <v>0</v>
      </c>
      <c r="CY43" s="45">
        <f t="shared" si="51"/>
        <v>37901.050000000003</v>
      </c>
      <c r="CZ43" s="42">
        <f t="shared" si="52"/>
        <v>5</v>
      </c>
      <c r="DA43" s="43">
        <f t="shared" si="52"/>
        <v>0</v>
      </c>
      <c r="DB43" s="44">
        <f t="shared" si="53"/>
        <v>55</v>
      </c>
      <c r="DC43" s="44">
        <f t="shared" si="54"/>
        <v>500</v>
      </c>
      <c r="DD43" s="44">
        <f t="shared" si="55"/>
        <v>0</v>
      </c>
      <c r="DE43" s="46">
        <f t="shared" si="56"/>
        <v>37901.050000000003</v>
      </c>
      <c r="DF43" s="42">
        <f t="shared" si="57"/>
        <v>5</v>
      </c>
      <c r="DG43" s="43">
        <f t="shared" si="57"/>
        <v>0</v>
      </c>
      <c r="DH43" s="44">
        <f t="shared" si="58"/>
        <v>55</v>
      </c>
      <c r="DI43" s="44">
        <f t="shared" si="59"/>
        <v>500</v>
      </c>
      <c r="DJ43" s="44">
        <f t="shared" si="60"/>
        <v>0</v>
      </c>
      <c r="DK43" s="46">
        <f t="shared" si="61"/>
        <v>37901.050000000003</v>
      </c>
      <c r="DL43" s="47">
        <f t="shared" si="62"/>
        <v>55</v>
      </c>
      <c r="DM43" s="48">
        <f t="shared" si="62"/>
        <v>0</v>
      </c>
      <c r="DN43" s="49">
        <f t="shared" si="63"/>
        <v>605</v>
      </c>
      <c r="DO43" s="49">
        <f t="shared" si="64"/>
        <v>5500</v>
      </c>
      <c r="DP43" s="50">
        <f t="shared" si="65"/>
        <v>0</v>
      </c>
      <c r="DQ43" s="51">
        <f>VLOOKUP($H43,Тарифы!$B:$U,$A43,0)</f>
        <v>689.11</v>
      </c>
      <c r="DR43" s="52"/>
      <c r="DS43" s="52"/>
      <c r="DT43" s="53">
        <f t="shared" si="66"/>
        <v>416911.55</v>
      </c>
      <c r="DU43" s="54">
        <f t="shared" si="67"/>
        <v>75044.078999999998</v>
      </c>
      <c r="DV43" s="55">
        <f t="shared" si="68"/>
        <v>491955.62899999996</v>
      </c>
      <c r="DW43" s="158"/>
      <c r="DX43" s="157" t="s">
        <v>110</v>
      </c>
      <c r="DY43" s="56" t="s">
        <v>122</v>
      </c>
    </row>
    <row r="44" spans="1:129" s="57" customFormat="1" ht="27.75" hidden="1" customHeight="1" x14ac:dyDescent="0.2">
      <c r="A44" s="30">
        <v>3</v>
      </c>
      <c r="B44" s="31" t="s">
        <v>52</v>
      </c>
      <c r="C44" s="31" t="s">
        <v>53</v>
      </c>
      <c r="D44" s="32" t="s">
        <v>84</v>
      </c>
      <c r="E44" s="33" t="s">
        <v>84</v>
      </c>
      <c r="F44" s="34" t="s">
        <v>53</v>
      </c>
      <c r="G44" s="35" t="s">
        <v>6</v>
      </c>
      <c r="H44" s="36" t="s">
        <v>108</v>
      </c>
      <c r="I44" s="37" t="s">
        <v>10</v>
      </c>
      <c r="J44" s="38" t="s">
        <v>60</v>
      </c>
      <c r="K44" s="38" t="s">
        <v>56</v>
      </c>
      <c r="L44" s="39">
        <v>1</v>
      </c>
      <c r="M44" s="37">
        <v>0</v>
      </c>
      <c r="N44" s="37">
        <v>11</v>
      </c>
      <c r="O44" s="37">
        <v>0</v>
      </c>
      <c r="P44" s="37">
        <v>80</v>
      </c>
      <c r="Q44" s="37"/>
      <c r="R44" s="37">
        <v>0</v>
      </c>
      <c r="S44" s="40"/>
      <c r="T44" s="39"/>
      <c r="U44" s="40"/>
      <c r="V44" s="41">
        <v>28</v>
      </c>
      <c r="W44" s="37">
        <v>0</v>
      </c>
      <c r="X44" s="39">
        <v>31</v>
      </c>
      <c r="Y44" s="40">
        <v>0</v>
      </c>
      <c r="Z44" s="37">
        <v>30</v>
      </c>
      <c r="AA44" s="40">
        <v>0</v>
      </c>
      <c r="AB44" s="39">
        <v>31</v>
      </c>
      <c r="AC44" s="40">
        <v>0</v>
      </c>
      <c r="AD44" s="37">
        <v>30</v>
      </c>
      <c r="AE44" s="40">
        <v>0</v>
      </c>
      <c r="AF44" s="39">
        <v>31</v>
      </c>
      <c r="AG44" s="40">
        <v>0</v>
      </c>
      <c r="AH44" s="39">
        <v>31</v>
      </c>
      <c r="AI44" s="40">
        <v>0</v>
      </c>
      <c r="AJ44" s="37">
        <v>30</v>
      </c>
      <c r="AK44" s="40">
        <v>0</v>
      </c>
      <c r="AL44" s="39">
        <v>31</v>
      </c>
      <c r="AM44" s="40">
        <v>0</v>
      </c>
      <c r="AN44" s="37">
        <v>30</v>
      </c>
      <c r="AO44" s="40">
        <v>0</v>
      </c>
      <c r="AP44" s="39">
        <v>31</v>
      </c>
      <c r="AQ44" s="40">
        <v>0</v>
      </c>
      <c r="AR44" s="42">
        <f t="shared" si="2"/>
        <v>0</v>
      </c>
      <c r="AS44" s="43">
        <f t="shared" si="2"/>
        <v>0</v>
      </c>
      <c r="AT44" s="44">
        <f t="shared" si="3"/>
        <v>0</v>
      </c>
      <c r="AU44" s="44">
        <f t="shared" si="4"/>
        <v>0</v>
      </c>
      <c r="AV44" s="44">
        <f t="shared" si="5"/>
        <v>0</v>
      </c>
      <c r="AW44" s="45">
        <f t="shared" si="6"/>
        <v>0</v>
      </c>
      <c r="AX44" s="42">
        <f t="shared" si="7"/>
        <v>28</v>
      </c>
      <c r="AY44" s="43">
        <f t="shared" si="7"/>
        <v>0</v>
      </c>
      <c r="AZ44" s="44">
        <f t="shared" si="8"/>
        <v>308</v>
      </c>
      <c r="BA44" s="44">
        <f t="shared" si="9"/>
        <v>2240</v>
      </c>
      <c r="BB44" s="44">
        <f t="shared" si="10"/>
        <v>0</v>
      </c>
      <c r="BC44" s="45">
        <f t="shared" si="11"/>
        <v>334592.71999999997</v>
      </c>
      <c r="BD44" s="42">
        <f t="shared" si="12"/>
        <v>31</v>
      </c>
      <c r="BE44" s="43">
        <f t="shared" si="12"/>
        <v>0</v>
      </c>
      <c r="BF44" s="44">
        <f t="shared" si="13"/>
        <v>341</v>
      </c>
      <c r="BG44" s="44">
        <f t="shared" si="14"/>
        <v>2480</v>
      </c>
      <c r="BH44" s="44">
        <f t="shared" si="15"/>
        <v>0</v>
      </c>
      <c r="BI44" s="45">
        <f t="shared" si="16"/>
        <v>370441.93999999994</v>
      </c>
      <c r="BJ44" s="42">
        <f t="shared" si="17"/>
        <v>30</v>
      </c>
      <c r="BK44" s="43">
        <f t="shared" si="17"/>
        <v>0</v>
      </c>
      <c r="BL44" s="44">
        <f t="shared" si="18"/>
        <v>330</v>
      </c>
      <c r="BM44" s="44">
        <f t="shared" si="19"/>
        <v>2400</v>
      </c>
      <c r="BN44" s="44">
        <f t="shared" si="20"/>
        <v>0</v>
      </c>
      <c r="BO44" s="45">
        <f t="shared" si="21"/>
        <v>358492.19999999995</v>
      </c>
      <c r="BP44" s="42">
        <f t="shared" si="22"/>
        <v>31</v>
      </c>
      <c r="BQ44" s="43">
        <f t="shared" si="22"/>
        <v>0</v>
      </c>
      <c r="BR44" s="44">
        <f t="shared" si="23"/>
        <v>341</v>
      </c>
      <c r="BS44" s="44">
        <f t="shared" si="24"/>
        <v>2480</v>
      </c>
      <c r="BT44" s="44">
        <f t="shared" si="25"/>
        <v>0</v>
      </c>
      <c r="BU44" s="45">
        <f t="shared" si="26"/>
        <v>370441.93999999994</v>
      </c>
      <c r="BV44" s="42">
        <f t="shared" si="27"/>
        <v>30</v>
      </c>
      <c r="BW44" s="43">
        <f t="shared" si="27"/>
        <v>0</v>
      </c>
      <c r="BX44" s="44">
        <f t="shared" si="28"/>
        <v>330</v>
      </c>
      <c r="BY44" s="44">
        <f t="shared" si="29"/>
        <v>2400</v>
      </c>
      <c r="BZ44" s="44">
        <f t="shared" si="30"/>
        <v>0</v>
      </c>
      <c r="CA44" s="45">
        <f t="shared" si="31"/>
        <v>358492.19999999995</v>
      </c>
      <c r="CB44" s="42">
        <f t="shared" si="32"/>
        <v>31</v>
      </c>
      <c r="CC44" s="43">
        <f t="shared" si="32"/>
        <v>0</v>
      </c>
      <c r="CD44" s="44">
        <f t="shared" si="33"/>
        <v>341</v>
      </c>
      <c r="CE44" s="44">
        <f t="shared" si="34"/>
        <v>2480</v>
      </c>
      <c r="CF44" s="44">
        <f t="shared" si="35"/>
        <v>0</v>
      </c>
      <c r="CG44" s="45">
        <f t="shared" si="36"/>
        <v>370441.93999999994</v>
      </c>
      <c r="CH44" s="42">
        <f t="shared" si="37"/>
        <v>31</v>
      </c>
      <c r="CI44" s="43">
        <f t="shared" si="37"/>
        <v>0</v>
      </c>
      <c r="CJ44" s="44">
        <f t="shared" si="38"/>
        <v>341</v>
      </c>
      <c r="CK44" s="44">
        <f t="shared" si="39"/>
        <v>2480</v>
      </c>
      <c r="CL44" s="44">
        <f t="shared" si="40"/>
        <v>0</v>
      </c>
      <c r="CM44" s="45">
        <f t="shared" si="41"/>
        <v>370441.93999999994</v>
      </c>
      <c r="CN44" s="42">
        <f t="shared" si="42"/>
        <v>30</v>
      </c>
      <c r="CO44" s="43">
        <f t="shared" si="42"/>
        <v>0</v>
      </c>
      <c r="CP44" s="44">
        <f t="shared" si="43"/>
        <v>330</v>
      </c>
      <c r="CQ44" s="44">
        <f t="shared" si="44"/>
        <v>2400</v>
      </c>
      <c r="CR44" s="44">
        <f t="shared" si="45"/>
        <v>0</v>
      </c>
      <c r="CS44" s="45">
        <f t="shared" si="46"/>
        <v>358492.19999999995</v>
      </c>
      <c r="CT44" s="42">
        <f t="shared" si="47"/>
        <v>31</v>
      </c>
      <c r="CU44" s="43">
        <f t="shared" si="47"/>
        <v>0</v>
      </c>
      <c r="CV44" s="44">
        <f t="shared" si="48"/>
        <v>341</v>
      </c>
      <c r="CW44" s="44">
        <f t="shared" si="49"/>
        <v>2480</v>
      </c>
      <c r="CX44" s="44">
        <f t="shared" si="50"/>
        <v>0</v>
      </c>
      <c r="CY44" s="45">
        <f t="shared" si="51"/>
        <v>370441.93999999994</v>
      </c>
      <c r="CZ44" s="42">
        <f t="shared" si="52"/>
        <v>30</v>
      </c>
      <c r="DA44" s="43">
        <f t="shared" si="52"/>
        <v>0</v>
      </c>
      <c r="DB44" s="44">
        <f t="shared" si="53"/>
        <v>330</v>
      </c>
      <c r="DC44" s="44">
        <f t="shared" si="54"/>
        <v>2400</v>
      </c>
      <c r="DD44" s="44">
        <f t="shared" si="55"/>
        <v>0</v>
      </c>
      <c r="DE44" s="46">
        <f t="shared" si="56"/>
        <v>358492.19999999995</v>
      </c>
      <c r="DF44" s="42">
        <f t="shared" si="57"/>
        <v>31</v>
      </c>
      <c r="DG44" s="43">
        <f t="shared" si="57"/>
        <v>0</v>
      </c>
      <c r="DH44" s="44">
        <f t="shared" si="58"/>
        <v>341</v>
      </c>
      <c r="DI44" s="44">
        <f t="shared" si="59"/>
        <v>2480</v>
      </c>
      <c r="DJ44" s="44">
        <f t="shared" si="60"/>
        <v>0</v>
      </c>
      <c r="DK44" s="46">
        <f t="shared" si="61"/>
        <v>370441.93999999994</v>
      </c>
      <c r="DL44" s="47">
        <f t="shared" si="62"/>
        <v>334</v>
      </c>
      <c r="DM44" s="48">
        <f t="shared" si="62"/>
        <v>0</v>
      </c>
      <c r="DN44" s="49">
        <f t="shared" si="63"/>
        <v>3674</v>
      </c>
      <c r="DO44" s="49">
        <f t="shared" si="64"/>
        <v>26720</v>
      </c>
      <c r="DP44" s="50">
        <f t="shared" si="65"/>
        <v>0</v>
      </c>
      <c r="DQ44" s="51">
        <f>VLOOKUP($H44,Тарифы!$B:$U,$A44,0)</f>
        <v>1086.3399999999999</v>
      </c>
      <c r="DR44" s="52"/>
      <c r="DS44" s="52"/>
      <c r="DT44" s="53">
        <f t="shared" si="66"/>
        <v>3991213.1599999997</v>
      </c>
      <c r="DU44" s="54">
        <f t="shared" si="67"/>
        <v>718418.36879999994</v>
      </c>
      <c r="DV44" s="55">
        <f t="shared" si="68"/>
        <v>4709631.5287999995</v>
      </c>
      <c r="DW44" s="158"/>
      <c r="DX44" s="157" t="s">
        <v>110</v>
      </c>
      <c r="DY44" s="56" t="s">
        <v>123</v>
      </c>
    </row>
    <row r="45" spans="1:129" s="57" customFormat="1" ht="27.75" hidden="1" customHeight="1" x14ac:dyDescent="0.2">
      <c r="A45" s="30">
        <v>3</v>
      </c>
      <c r="B45" s="31" t="s">
        <v>52</v>
      </c>
      <c r="C45" s="31" t="s">
        <v>53</v>
      </c>
      <c r="D45" s="32" t="s">
        <v>84</v>
      </c>
      <c r="E45" s="33" t="s">
        <v>84</v>
      </c>
      <c r="F45" s="34" t="s">
        <v>53</v>
      </c>
      <c r="G45" s="35" t="s">
        <v>3</v>
      </c>
      <c r="H45" s="36" t="s">
        <v>131</v>
      </c>
      <c r="I45" s="37" t="s">
        <v>10</v>
      </c>
      <c r="J45" s="38" t="s">
        <v>55</v>
      </c>
      <c r="K45" s="38" t="s">
        <v>56</v>
      </c>
      <c r="L45" s="39">
        <v>1</v>
      </c>
      <c r="M45" s="37">
        <v>1</v>
      </c>
      <c r="N45" s="37">
        <v>11</v>
      </c>
      <c r="O45" s="37">
        <v>11</v>
      </c>
      <c r="P45" s="37">
        <v>120</v>
      </c>
      <c r="Q45" s="37">
        <v>100</v>
      </c>
      <c r="R45" s="37">
        <v>0</v>
      </c>
      <c r="S45" s="40">
        <v>0</v>
      </c>
      <c r="T45" s="39"/>
      <c r="U45" s="40"/>
      <c r="V45" s="41">
        <v>28</v>
      </c>
      <c r="W45" s="37">
        <v>28</v>
      </c>
      <c r="X45" s="39">
        <v>31</v>
      </c>
      <c r="Y45" s="40">
        <v>31</v>
      </c>
      <c r="Z45" s="37">
        <v>30</v>
      </c>
      <c r="AA45" s="40">
        <v>30</v>
      </c>
      <c r="AB45" s="39">
        <v>31</v>
      </c>
      <c r="AC45" s="40">
        <v>31</v>
      </c>
      <c r="AD45" s="37">
        <v>30</v>
      </c>
      <c r="AE45" s="40">
        <v>30</v>
      </c>
      <c r="AF45" s="39">
        <v>31</v>
      </c>
      <c r="AG45" s="40">
        <v>31</v>
      </c>
      <c r="AH45" s="39">
        <v>31</v>
      </c>
      <c r="AI45" s="40">
        <v>31</v>
      </c>
      <c r="AJ45" s="37">
        <v>30</v>
      </c>
      <c r="AK45" s="40">
        <v>30</v>
      </c>
      <c r="AL45" s="39">
        <v>31</v>
      </c>
      <c r="AM45" s="40">
        <v>31</v>
      </c>
      <c r="AN45" s="37">
        <v>30</v>
      </c>
      <c r="AO45" s="40">
        <v>30</v>
      </c>
      <c r="AP45" s="39">
        <v>31</v>
      </c>
      <c r="AQ45" s="40">
        <v>31</v>
      </c>
      <c r="AR45" s="42">
        <f t="shared" si="2"/>
        <v>0</v>
      </c>
      <c r="AS45" s="43">
        <f t="shared" si="2"/>
        <v>0</v>
      </c>
      <c r="AT45" s="44">
        <f t="shared" si="3"/>
        <v>0</v>
      </c>
      <c r="AU45" s="44">
        <f t="shared" si="4"/>
        <v>0</v>
      </c>
      <c r="AV45" s="44">
        <f t="shared" si="5"/>
        <v>0</v>
      </c>
      <c r="AW45" s="45">
        <f t="shared" si="6"/>
        <v>0</v>
      </c>
      <c r="AX45" s="42">
        <f t="shared" si="7"/>
        <v>28</v>
      </c>
      <c r="AY45" s="43">
        <f t="shared" si="7"/>
        <v>28</v>
      </c>
      <c r="AZ45" s="44">
        <f t="shared" si="8"/>
        <v>616</v>
      </c>
      <c r="BA45" s="44">
        <f t="shared" si="9"/>
        <v>6160</v>
      </c>
      <c r="BB45" s="44">
        <f t="shared" si="10"/>
        <v>0</v>
      </c>
      <c r="BC45" s="45">
        <f t="shared" si="11"/>
        <v>424491.76</v>
      </c>
      <c r="BD45" s="42">
        <f t="shared" si="12"/>
        <v>31</v>
      </c>
      <c r="BE45" s="43">
        <f t="shared" si="12"/>
        <v>31</v>
      </c>
      <c r="BF45" s="44">
        <f t="shared" si="13"/>
        <v>682</v>
      </c>
      <c r="BG45" s="44">
        <f t="shared" si="14"/>
        <v>6820</v>
      </c>
      <c r="BH45" s="44">
        <f t="shared" si="15"/>
        <v>0</v>
      </c>
      <c r="BI45" s="45">
        <f t="shared" si="16"/>
        <v>469973.02</v>
      </c>
      <c r="BJ45" s="42">
        <f t="shared" si="17"/>
        <v>30</v>
      </c>
      <c r="BK45" s="43">
        <f t="shared" si="17"/>
        <v>30</v>
      </c>
      <c r="BL45" s="44">
        <f t="shared" si="18"/>
        <v>660</v>
      </c>
      <c r="BM45" s="44">
        <f t="shared" si="19"/>
        <v>6600</v>
      </c>
      <c r="BN45" s="44">
        <f t="shared" si="20"/>
        <v>0</v>
      </c>
      <c r="BO45" s="45">
        <f t="shared" si="21"/>
        <v>454812.60000000003</v>
      </c>
      <c r="BP45" s="42">
        <f t="shared" si="22"/>
        <v>31</v>
      </c>
      <c r="BQ45" s="43">
        <f t="shared" si="22"/>
        <v>31</v>
      </c>
      <c r="BR45" s="44">
        <f t="shared" si="23"/>
        <v>682</v>
      </c>
      <c r="BS45" s="44">
        <f t="shared" si="24"/>
        <v>6820</v>
      </c>
      <c r="BT45" s="44">
        <f t="shared" si="25"/>
        <v>0</v>
      </c>
      <c r="BU45" s="45">
        <f t="shared" si="26"/>
        <v>469973.02</v>
      </c>
      <c r="BV45" s="42">
        <f t="shared" si="27"/>
        <v>30</v>
      </c>
      <c r="BW45" s="43">
        <f t="shared" si="27"/>
        <v>30</v>
      </c>
      <c r="BX45" s="44">
        <f t="shared" si="28"/>
        <v>660</v>
      </c>
      <c r="BY45" s="44">
        <f t="shared" si="29"/>
        <v>6600</v>
      </c>
      <c r="BZ45" s="44">
        <f t="shared" si="30"/>
        <v>0</v>
      </c>
      <c r="CA45" s="45">
        <f t="shared" si="31"/>
        <v>454812.60000000003</v>
      </c>
      <c r="CB45" s="42">
        <f t="shared" si="32"/>
        <v>31</v>
      </c>
      <c r="CC45" s="43">
        <f t="shared" si="32"/>
        <v>31</v>
      </c>
      <c r="CD45" s="44">
        <f t="shared" si="33"/>
        <v>682</v>
      </c>
      <c r="CE45" s="44">
        <f t="shared" si="34"/>
        <v>6820</v>
      </c>
      <c r="CF45" s="44">
        <f t="shared" si="35"/>
        <v>0</v>
      </c>
      <c r="CG45" s="45">
        <f t="shared" si="36"/>
        <v>469973.02</v>
      </c>
      <c r="CH45" s="42">
        <f t="shared" si="37"/>
        <v>31</v>
      </c>
      <c r="CI45" s="43">
        <f t="shared" si="37"/>
        <v>31</v>
      </c>
      <c r="CJ45" s="44">
        <f t="shared" si="38"/>
        <v>682</v>
      </c>
      <c r="CK45" s="44">
        <f t="shared" si="39"/>
        <v>6820</v>
      </c>
      <c r="CL45" s="44">
        <f t="shared" si="40"/>
        <v>0</v>
      </c>
      <c r="CM45" s="45">
        <f t="shared" si="41"/>
        <v>469973.02</v>
      </c>
      <c r="CN45" s="42">
        <f t="shared" si="42"/>
        <v>30</v>
      </c>
      <c r="CO45" s="43">
        <f t="shared" si="42"/>
        <v>30</v>
      </c>
      <c r="CP45" s="44">
        <f t="shared" si="43"/>
        <v>660</v>
      </c>
      <c r="CQ45" s="44">
        <f t="shared" si="44"/>
        <v>6600</v>
      </c>
      <c r="CR45" s="44">
        <f t="shared" si="45"/>
        <v>0</v>
      </c>
      <c r="CS45" s="45">
        <f t="shared" si="46"/>
        <v>454812.60000000003</v>
      </c>
      <c r="CT45" s="42">
        <f t="shared" si="47"/>
        <v>31</v>
      </c>
      <c r="CU45" s="43">
        <f t="shared" si="47"/>
        <v>31</v>
      </c>
      <c r="CV45" s="44">
        <f t="shared" si="48"/>
        <v>682</v>
      </c>
      <c r="CW45" s="44">
        <f t="shared" si="49"/>
        <v>6820</v>
      </c>
      <c r="CX45" s="44">
        <f t="shared" si="50"/>
        <v>0</v>
      </c>
      <c r="CY45" s="45">
        <f t="shared" si="51"/>
        <v>469973.02</v>
      </c>
      <c r="CZ45" s="42">
        <f t="shared" si="52"/>
        <v>30</v>
      </c>
      <c r="DA45" s="43">
        <f t="shared" si="52"/>
        <v>30</v>
      </c>
      <c r="DB45" s="44">
        <f t="shared" si="53"/>
        <v>660</v>
      </c>
      <c r="DC45" s="44">
        <f t="shared" si="54"/>
        <v>6600</v>
      </c>
      <c r="DD45" s="44">
        <f t="shared" si="55"/>
        <v>0</v>
      </c>
      <c r="DE45" s="46">
        <f t="shared" si="56"/>
        <v>454812.60000000003</v>
      </c>
      <c r="DF45" s="42">
        <f t="shared" si="57"/>
        <v>31</v>
      </c>
      <c r="DG45" s="43">
        <f t="shared" si="57"/>
        <v>31</v>
      </c>
      <c r="DH45" s="44">
        <f t="shared" si="58"/>
        <v>682</v>
      </c>
      <c r="DI45" s="44">
        <f t="shared" si="59"/>
        <v>6820</v>
      </c>
      <c r="DJ45" s="44">
        <f t="shared" si="60"/>
        <v>0</v>
      </c>
      <c r="DK45" s="46">
        <f t="shared" si="61"/>
        <v>469973.02</v>
      </c>
      <c r="DL45" s="47">
        <f t="shared" si="62"/>
        <v>334</v>
      </c>
      <c r="DM45" s="48">
        <f t="shared" si="62"/>
        <v>334</v>
      </c>
      <c r="DN45" s="49">
        <f t="shared" si="63"/>
        <v>7348</v>
      </c>
      <c r="DO45" s="49">
        <f t="shared" si="64"/>
        <v>73480</v>
      </c>
      <c r="DP45" s="50">
        <f t="shared" si="65"/>
        <v>0</v>
      </c>
      <c r="DQ45" s="51">
        <f>VLOOKUP($H45,Тарифы!$B:$U,$A45,0)</f>
        <v>689.11</v>
      </c>
      <c r="DR45" s="52"/>
      <c r="DS45" s="52"/>
      <c r="DT45" s="53">
        <f t="shared" si="66"/>
        <v>5063580.28</v>
      </c>
      <c r="DU45" s="54">
        <f t="shared" si="67"/>
        <v>911444.45039999997</v>
      </c>
      <c r="DV45" s="55">
        <f t="shared" si="68"/>
        <v>5975024.7303999998</v>
      </c>
      <c r="DW45" s="158"/>
      <c r="DX45" s="157" t="s">
        <v>110</v>
      </c>
      <c r="DY45" s="56" t="s">
        <v>123</v>
      </c>
    </row>
    <row r="46" spans="1:129" s="57" customFormat="1" ht="27.75" hidden="1" customHeight="1" x14ac:dyDescent="0.2">
      <c r="A46" s="30">
        <v>5</v>
      </c>
      <c r="B46" s="31" t="s">
        <v>85</v>
      </c>
      <c r="C46" s="31" t="s">
        <v>68</v>
      </c>
      <c r="D46" s="32" t="s">
        <v>86</v>
      </c>
      <c r="E46" s="33" t="s">
        <v>87</v>
      </c>
      <c r="F46" s="34" t="s">
        <v>68</v>
      </c>
      <c r="G46" s="35" t="s">
        <v>6</v>
      </c>
      <c r="H46" s="36" t="s">
        <v>8</v>
      </c>
      <c r="I46" s="37" t="s">
        <v>23</v>
      </c>
      <c r="J46" s="38" t="s">
        <v>88</v>
      </c>
      <c r="K46" s="38" t="s">
        <v>56</v>
      </c>
      <c r="L46" s="39">
        <v>1</v>
      </c>
      <c r="M46" s="37">
        <v>0</v>
      </c>
      <c r="N46" s="37">
        <v>11</v>
      </c>
      <c r="O46" s="37">
        <v>0</v>
      </c>
      <c r="P46" s="37">
        <v>0</v>
      </c>
      <c r="Q46" s="37"/>
      <c r="R46" s="37">
        <v>0</v>
      </c>
      <c r="S46" s="40"/>
      <c r="T46" s="39"/>
      <c r="U46" s="40"/>
      <c r="V46" s="41">
        <v>8</v>
      </c>
      <c r="W46" s="37">
        <v>0</v>
      </c>
      <c r="X46" s="39">
        <v>11</v>
      </c>
      <c r="Y46" s="40">
        <v>0</v>
      </c>
      <c r="Z46" s="37">
        <v>10</v>
      </c>
      <c r="AA46" s="40">
        <v>0</v>
      </c>
      <c r="AB46" s="39">
        <v>31</v>
      </c>
      <c r="AC46" s="40">
        <v>0</v>
      </c>
      <c r="AD46" s="37">
        <v>30</v>
      </c>
      <c r="AE46" s="40">
        <v>0</v>
      </c>
      <c r="AF46" s="39">
        <v>31</v>
      </c>
      <c r="AG46" s="40">
        <v>0</v>
      </c>
      <c r="AH46" s="39">
        <v>31</v>
      </c>
      <c r="AI46" s="40">
        <v>0</v>
      </c>
      <c r="AJ46" s="37">
        <v>30</v>
      </c>
      <c r="AK46" s="40">
        <v>0</v>
      </c>
      <c r="AL46" s="39">
        <v>31</v>
      </c>
      <c r="AM46" s="40">
        <v>0</v>
      </c>
      <c r="AN46" s="37">
        <v>10</v>
      </c>
      <c r="AO46" s="40">
        <v>0</v>
      </c>
      <c r="AP46" s="39">
        <v>11</v>
      </c>
      <c r="AQ46" s="40">
        <v>0</v>
      </c>
      <c r="AR46" s="42">
        <f t="shared" si="2"/>
        <v>0</v>
      </c>
      <c r="AS46" s="43">
        <f t="shared" si="2"/>
        <v>0</v>
      </c>
      <c r="AT46" s="44">
        <f t="shared" si="3"/>
        <v>0</v>
      </c>
      <c r="AU46" s="44">
        <f t="shared" si="4"/>
        <v>0</v>
      </c>
      <c r="AV46" s="44">
        <f t="shared" si="5"/>
        <v>0</v>
      </c>
      <c r="AW46" s="45">
        <f t="shared" si="6"/>
        <v>0</v>
      </c>
      <c r="AX46" s="42">
        <f t="shared" si="7"/>
        <v>8</v>
      </c>
      <c r="AY46" s="43">
        <f t="shared" si="7"/>
        <v>0</v>
      </c>
      <c r="AZ46" s="44">
        <f t="shared" si="8"/>
        <v>88</v>
      </c>
      <c r="BA46" s="44">
        <f t="shared" si="9"/>
        <v>0</v>
      </c>
      <c r="BB46" s="44">
        <f t="shared" si="10"/>
        <v>0</v>
      </c>
      <c r="BC46" s="45">
        <f t="shared" si="11"/>
        <v>75565.600000000006</v>
      </c>
      <c r="BD46" s="42">
        <f t="shared" si="12"/>
        <v>11</v>
      </c>
      <c r="BE46" s="43">
        <f t="shared" si="12"/>
        <v>0</v>
      </c>
      <c r="BF46" s="44">
        <f t="shared" si="13"/>
        <v>121</v>
      </c>
      <c r="BG46" s="44">
        <f t="shared" si="14"/>
        <v>0</v>
      </c>
      <c r="BH46" s="44">
        <f t="shared" si="15"/>
        <v>0</v>
      </c>
      <c r="BI46" s="45">
        <f t="shared" si="16"/>
        <v>103902.70000000001</v>
      </c>
      <c r="BJ46" s="42">
        <f t="shared" si="17"/>
        <v>10</v>
      </c>
      <c r="BK46" s="43">
        <f t="shared" si="17"/>
        <v>0</v>
      </c>
      <c r="BL46" s="44">
        <f t="shared" si="18"/>
        <v>110</v>
      </c>
      <c r="BM46" s="44">
        <f t="shared" si="19"/>
        <v>0</v>
      </c>
      <c r="BN46" s="44">
        <f t="shared" si="20"/>
        <v>0</v>
      </c>
      <c r="BO46" s="45">
        <f t="shared" si="21"/>
        <v>94457</v>
      </c>
      <c r="BP46" s="42">
        <f t="shared" si="22"/>
        <v>31</v>
      </c>
      <c r="BQ46" s="43">
        <f t="shared" si="22"/>
        <v>0</v>
      </c>
      <c r="BR46" s="44">
        <f t="shared" si="23"/>
        <v>341</v>
      </c>
      <c r="BS46" s="44">
        <f t="shared" si="24"/>
        <v>0</v>
      </c>
      <c r="BT46" s="44">
        <f t="shared" si="25"/>
        <v>0</v>
      </c>
      <c r="BU46" s="45">
        <f t="shared" si="26"/>
        <v>292816.7</v>
      </c>
      <c r="BV46" s="42">
        <f t="shared" si="27"/>
        <v>30</v>
      </c>
      <c r="BW46" s="43">
        <f t="shared" si="27"/>
        <v>0</v>
      </c>
      <c r="BX46" s="44">
        <f t="shared" si="28"/>
        <v>330</v>
      </c>
      <c r="BY46" s="44">
        <f t="shared" si="29"/>
        <v>0</v>
      </c>
      <c r="BZ46" s="44">
        <f t="shared" si="30"/>
        <v>0</v>
      </c>
      <c r="CA46" s="45">
        <f t="shared" si="31"/>
        <v>283371</v>
      </c>
      <c r="CB46" s="42">
        <f t="shared" si="32"/>
        <v>31</v>
      </c>
      <c r="CC46" s="43">
        <f t="shared" si="32"/>
        <v>0</v>
      </c>
      <c r="CD46" s="44">
        <f t="shared" si="33"/>
        <v>341</v>
      </c>
      <c r="CE46" s="44">
        <f t="shared" si="34"/>
        <v>0</v>
      </c>
      <c r="CF46" s="44">
        <f t="shared" si="35"/>
        <v>0</v>
      </c>
      <c r="CG46" s="45">
        <f t="shared" si="36"/>
        <v>292816.7</v>
      </c>
      <c r="CH46" s="42">
        <f t="shared" si="37"/>
        <v>31</v>
      </c>
      <c r="CI46" s="43">
        <f t="shared" si="37"/>
        <v>0</v>
      </c>
      <c r="CJ46" s="44">
        <f t="shared" si="38"/>
        <v>341</v>
      </c>
      <c r="CK46" s="44">
        <f t="shared" si="39"/>
        <v>0</v>
      </c>
      <c r="CL46" s="44">
        <f t="shared" si="40"/>
        <v>0</v>
      </c>
      <c r="CM46" s="45">
        <f t="shared" si="41"/>
        <v>292816.7</v>
      </c>
      <c r="CN46" s="42">
        <f t="shared" si="42"/>
        <v>30</v>
      </c>
      <c r="CO46" s="43">
        <f t="shared" si="42"/>
        <v>0</v>
      </c>
      <c r="CP46" s="44">
        <f t="shared" si="43"/>
        <v>330</v>
      </c>
      <c r="CQ46" s="44">
        <f t="shared" si="44"/>
        <v>0</v>
      </c>
      <c r="CR46" s="44">
        <f t="shared" si="45"/>
        <v>0</v>
      </c>
      <c r="CS46" s="45">
        <f t="shared" si="46"/>
        <v>283371</v>
      </c>
      <c r="CT46" s="42">
        <f t="shared" si="47"/>
        <v>31</v>
      </c>
      <c r="CU46" s="43">
        <f t="shared" si="47"/>
        <v>0</v>
      </c>
      <c r="CV46" s="44">
        <f t="shared" si="48"/>
        <v>341</v>
      </c>
      <c r="CW46" s="44">
        <f t="shared" si="49"/>
        <v>0</v>
      </c>
      <c r="CX46" s="44">
        <f t="shared" si="50"/>
        <v>0</v>
      </c>
      <c r="CY46" s="45">
        <f t="shared" si="51"/>
        <v>292816.7</v>
      </c>
      <c r="CZ46" s="42">
        <f t="shared" si="52"/>
        <v>10</v>
      </c>
      <c r="DA46" s="43">
        <f t="shared" si="52"/>
        <v>0</v>
      </c>
      <c r="DB46" s="44">
        <f t="shared" si="53"/>
        <v>110</v>
      </c>
      <c r="DC46" s="44">
        <f t="shared" si="54"/>
        <v>0</v>
      </c>
      <c r="DD46" s="44">
        <f t="shared" si="55"/>
        <v>0</v>
      </c>
      <c r="DE46" s="46">
        <f t="shared" si="56"/>
        <v>94457</v>
      </c>
      <c r="DF46" s="42">
        <f t="shared" si="57"/>
        <v>11</v>
      </c>
      <c r="DG46" s="43">
        <f t="shared" si="57"/>
        <v>0</v>
      </c>
      <c r="DH46" s="44">
        <f t="shared" si="58"/>
        <v>121</v>
      </c>
      <c r="DI46" s="44">
        <f t="shared" si="59"/>
        <v>0</v>
      </c>
      <c r="DJ46" s="44">
        <f t="shared" si="60"/>
        <v>0</v>
      </c>
      <c r="DK46" s="46">
        <f t="shared" si="61"/>
        <v>103902.70000000001</v>
      </c>
      <c r="DL46" s="47">
        <f t="shared" si="62"/>
        <v>234</v>
      </c>
      <c r="DM46" s="48">
        <f t="shared" si="62"/>
        <v>0</v>
      </c>
      <c r="DN46" s="49">
        <f t="shared" si="63"/>
        <v>2574</v>
      </c>
      <c r="DO46" s="49">
        <f t="shared" si="64"/>
        <v>0</v>
      </c>
      <c r="DP46" s="50">
        <f t="shared" si="65"/>
        <v>0</v>
      </c>
      <c r="DQ46" s="51">
        <f>VLOOKUP($H46,Тарифы!$B:$U,$A46,0)</f>
        <v>858.7</v>
      </c>
      <c r="DR46" s="52"/>
      <c r="DS46" s="52"/>
      <c r="DT46" s="53">
        <f t="shared" si="66"/>
        <v>2210293.8000000003</v>
      </c>
      <c r="DU46" s="54">
        <f t="shared" si="67"/>
        <v>397852.88400000002</v>
      </c>
      <c r="DV46" s="55">
        <f t="shared" si="68"/>
        <v>2608146.6840000004</v>
      </c>
      <c r="DW46" s="158"/>
      <c r="DX46" s="157" t="s">
        <v>110</v>
      </c>
      <c r="DY46" s="56">
        <v>7103098001</v>
      </c>
    </row>
    <row r="47" spans="1:129" s="57" customFormat="1" ht="27.75" hidden="1" customHeight="1" x14ac:dyDescent="0.2">
      <c r="A47" s="30">
        <v>3</v>
      </c>
      <c r="B47" s="31" t="s">
        <v>67</v>
      </c>
      <c r="C47" s="31" t="s">
        <v>68</v>
      </c>
      <c r="D47" s="32" t="s">
        <v>86</v>
      </c>
      <c r="E47" s="33" t="s">
        <v>87</v>
      </c>
      <c r="F47" s="34" t="s">
        <v>68</v>
      </c>
      <c r="G47" s="35" t="s">
        <v>6</v>
      </c>
      <c r="H47" s="36" t="s">
        <v>8</v>
      </c>
      <c r="I47" s="37" t="s">
        <v>10</v>
      </c>
      <c r="J47" s="38" t="s">
        <v>88</v>
      </c>
      <c r="K47" s="38" t="s">
        <v>56</v>
      </c>
      <c r="L47" s="39">
        <v>1</v>
      </c>
      <c r="M47" s="37">
        <v>0</v>
      </c>
      <c r="N47" s="37">
        <v>11</v>
      </c>
      <c r="O47" s="37">
        <v>0</v>
      </c>
      <c r="P47" s="37">
        <v>100</v>
      </c>
      <c r="Q47" s="37"/>
      <c r="R47" s="37">
        <v>0</v>
      </c>
      <c r="S47" s="40"/>
      <c r="T47" s="39"/>
      <c r="U47" s="40"/>
      <c r="V47" s="41">
        <v>20</v>
      </c>
      <c r="W47" s="37">
        <v>0</v>
      </c>
      <c r="X47" s="39">
        <v>20</v>
      </c>
      <c r="Y47" s="40">
        <v>0</v>
      </c>
      <c r="Z47" s="37">
        <v>20</v>
      </c>
      <c r="AA47" s="40">
        <v>0</v>
      </c>
      <c r="AB47" s="39">
        <v>0</v>
      </c>
      <c r="AC47" s="40">
        <v>0</v>
      </c>
      <c r="AD47" s="37">
        <v>0</v>
      </c>
      <c r="AE47" s="40">
        <v>0</v>
      </c>
      <c r="AF47" s="39">
        <v>0</v>
      </c>
      <c r="AG47" s="40">
        <v>0</v>
      </c>
      <c r="AH47" s="39">
        <v>0</v>
      </c>
      <c r="AI47" s="40">
        <v>0</v>
      </c>
      <c r="AJ47" s="37">
        <v>0</v>
      </c>
      <c r="AK47" s="40">
        <v>0</v>
      </c>
      <c r="AL47" s="39">
        <v>0</v>
      </c>
      <c r="AM47" s="40">
        <v>0</v>
      </c>
      <c r="AN47" s="37">
        <v>20</v>
      </c>
      <c r="AO47" s="40">
        <v>0</v>
      </c>
      <c r="AP47" s="39">
        <v>20</v>
      </c>
      <c r="AQ47" s="40">
        <v>0</v>
      </c>
      <c r="AR47" s="42">
        <f t="shared" si="2"/>
        <v>0</v>
      </c>
      <c r="AS47" s="43">
        <f t="shared" si="2"/>
        <v>0</v>
      </c>
      <c r="AT47" s="44">
        <f t="shared" si="3"/>
        <v>0</v>
      </c>
      <c r="AU47" s="44">
        <f t="shared" si="4"/>
        <v>0</v>
      </c>
      <c r="AV47" s="44">
        <f t="shared" si="5"/>
        <v>0</v>
      </c>
      <c r="AW47" s="45">
        <f t="shared" si="6"/>
        <v>0</v>
      </c>
      <c r="AX47" s="42">
        <f t="shared" si="7"/>
        <v>20</v>
      </c>
      <c r="AY47" s="43">
        <f t="shared" si="7"/>
        <v>0</v>
      </c>
      <c r="AZ47" s="44">
        <f t="shared" si="8"/>
        <v>220</v>
      </c>
      <c r="BA47" s="44">
        <f t="shared" si="9"/>
        <v>2000</v>
      </c>
      <c r="BB47" s="44">
        <f t="shared" si="10"/>
        <v>0</v>
      </c>
      <c r="BC47" s="45">
        <f t="shared" si="11"/>
        <v>233294.6</v>
      </c>
      <c r="BD47" s="42">
        <f t="shared" si="12"/>
        <v>20</v>
      </c>
      <c r="BE47" s="43">
        <f t="shared" si="12"/>
        <v>0</v>
      </c>
      <c r="BF47" s="44">
        <f t="shared" si="13"/>
        <v>220</v>
      </c>
      <c r="BG47" s="44">
        <f t="shared" si="14"/>
        <v>2000</v>
      </c>
      <c r="BH47" s="44">
        <f t="shared" si="15"/>
        <v>0</v>
      </c>
      <c r="BI47" s="45">
        <f t="shared" si="16"/>
        <v>233294.6</v>
      </c>
      <c r="BJ47" s="42">
        <f t="shared" si="17"/>
        <v>20</v>
      </c>
      <c r="BK47" s="43">
        <f t="shared" si="17"/>
        <v>0</v>
      </c>
      <c r="BL47" s="44">
        <f t="shared" si="18"/>
        <v>220</v>
      </c>
      <c r="BM47" s="44">
        <f t="shared" si="19"/>
        <v>2000</v>
      </c>
      <c r="BN47" s="44">
        <f t="shared" si="20"/>
        <v>0</v>
      </c>
      <c r="BO47" s="45">
        <f t="shared" si="21"/>
        <v>233294.6</v>
      </c>
      <c r="BP47" s="42">
        <f t="shared" si="22"/>
        <v>0</v>
      </c>
      <c r="BQ47" s="43">
        <f t="shared" si="22"/>
        <v>0</v>
      </c>
      <c r="BR47" s="44">
        <f t="shared" si="23"/>
        <v>0</v>
      </c>
      <c r="BS47" s="44">
        <f t="shared" si="24"/>
        <v>0</v>
      </c>
      <c r="BT47" s="44">
        <f t="shared" si="25"/>
        <v>0</v>
      </c>
      <c r="BU47" s="45">
        <f t="shared" si="26"/>
        <v>0</v>
      </c>
      <c r="BV47" s="42">
        <f t="shared" si="27"/>
        <v>0</v>
      </c>
      <c r="BW47" s="43">
        <f t="shared" si="27"/>
        <v>0</v>
      </c>
      <c r="BX47" s="44">
        <f t="shared" si="28"/>
        <v>0</v>
      </c>
      <c r="BY47" s="44">
        <f t="shared" si="29"/>
        <v>0</v>
      </c>
      <c r="BZ47" s="44">
        <f t="shared" si="30"/>
        <v>0</v>
      </c>
      <c r="CA47" s="45">
        <f t="shared" si="31"/>
        <v>0</v>
      </c>
      <c r="CB47" s="42">
        <f t="shared" si="32"/>
        <v>0</v>
      </c>
      <c r="CC47" s="43">
        <f t="shared" si="32"/>
        <v>0</v>
      </c>
      <c r="CD47" s="44">
        <f t="shared" si="33"/>
        <v>0</v>
      </c>
      <c r="CE47" s="44">
        <f t="shared" si="34"/>
        <v>0</v>
      </c>
      <c r="CF47" s="44">
        <f t="shared" si="35"/>
        <v>0</v>
      </c>
      <c r="CG47" s="45">
        <f t="shared" si="36"/>
        <v>0</v>
      </c>
      <c r="CH47" s="42">
        <f t="shared" si="37"/>
        <v>0</v>
      </c>
      <c r="CI47" s="43">
        <f t="shared" si="37"/>
        <v>0</v>
      </c>
      <c r="CJ47" s="44">
        <f t="shared" si="38"/>
        <v>0</v>
      </c>
      <c r="CK47" s="44">
        <f t="shared" si="39"/>
        <v>0</v>
      </c>
      <c r="CL47" s="44">
        <f t="shared" si="40"/>
        <v>0</v>
      </c>
      <c r="CM47" s="45">
        <f t="shared" si="41"/>
        <v>0</v>
      </c>
      <c r="CN47" s="42">
        <f t="shared" si="42"/>
        <v>0</v>
      </c>
      <c r="CO47" s="43">
        <f t="shared" si="42"/>
        <v>0</v>
      </c>
      <c r="CP47" s="44">
        <f t="shared" si="43"/>
        <v>0</v>
      </c>
      <c r="CQ47" s="44">
        <f t="shared" si="44"/>
        <v>0</v>
      </c>
      <c r="CR47" s="44">
        <f t="shared" si="45"/>
        <v>0</v>
      </c>
      <c r="CS47" s="45">
        <f t="shared" si="46"/>
        <v>0</v>
      </c>
      <c r="CT47" s="42">
        <f t="shared" si="47"/>
        <v>0</v>
      </c>
      <c r="CU47" s="43">
        <f t="shared" si="47"/>
        <v>0</v>
      </c>
      <c r="CV47" s="44">
        <f t="shared" si="48"/>
        <v>0</v>
      </c>
      <c r="CW47" s="44">
        <f t="shared" si="49"/>
        <v>0</v>
      </c>
      <c r="CX47" s="44">
        <f t="shared" si="50"/>
        <v>0</v>
      </c>
      <c r="CY47" s="45">
        <f t="shared" si="51"/>
        <v>0</v>
      </c>
      <c r="CZ47" s="42">
        <f t="shared" si="52"/>
        <v>20</v>
      </c>
      <c r="DA47" s="43">
        <f t="shared" si="52"/>
        <v>0</v>
      </c>
      <c r="DB47" s="44">
        <f t="shared" si="53"/>
        <v>220</v>
      </c>
      <c r="DC47" s="44">
        <f t="shared" si="54"/>
        <v>2000</v>
      </c>
      <c r="DD47" s="44">
        <f t="shared" si="55"/>
        <v>0</v>
      </c>
      <c r="DE47" s="46">
        <f t="shared" si="56"/>
        <v>233294.6</v>
      </c>
      <c r="DF47" s="42">
        <f t="shared" si="57"/>
        <v>20</v>
      </c>
      <c r="DG47" s="43">
        <f t="shared" si="57"/>
        <v>0</v>
      </c>
      <c r="DH47" s="44">
        <f t="shared" si="58"/>
        <v>220</v>
      </c>
      <c r="DI47" s="44">
        <f t="shared" si="59"/>
        <v>2000</v>
      </c>
      <c r="DJ47" s="44">
        <f t="shared" si="60"/>
        <v>0</v>
      </c>
      <c r="DK47" s="46">
        <f t="shared" si="61"/>
        <v>233294.6</v>
      </c>
      <c r="DL47" s="47">
        <f t="shared" si="62"/>
        <v>100</v>
      </c>
      <c r="DM47" s="48">
        <f t="shared" si="62"/>
        <v>0</v>
      </c>
      <c r="DN47" s="49">
        <f t="shared" si="63"/>
        <v>1100</v>
      </c>
      <c r="DO47" s="49">
        <f t="shared" si="64"/>
        <v>10000</v>
      </c>
      <c r="DP47" s="50">
        <f t="shared" si="65"/>
        <v>0</v>
      </c>
      <c r="DQ47" s="51">
        <f>VLOOKUP($H47,Тарифы!$B:$U,$A47,0)</f>
        <v>1060.43</v>
      </c>
      <c r="DR47" s="52"/>
      <c r="DS47" s="52"/>
      <c r="DT47" s="53">
        <f t="shared" si="66"/>
        <v>1166473</v>
      </c>
      <c r="DU47" s="54">
        <f t="shared" si="67"/>
        <v>209965.13999999998</v>
      </c>
      <c r="DV47" s="55">
        <f t="shared" si="68"/>
        <v>1376438.14</v>
      </c>
      <c r="DW47" s="158"/>
      <c r="DX47" s="157" t="s">
        <v>110</v>
      </c>
      <c r="DY47" s="56">
        <v>7103098001</v>
      </c>
    </row>
    <row r="48" spans="1:129" s="57" customFormat="1" ht="27.75" hidden="1" customHeight="1" x14ac:dyDescent="0.2">
      <c r="A48" s="30">
        <v>5</v>
      </c>
      <c r="B48" s="31" t="s">
        <v>89</v>
      </c>
      <c r="C48" s="31" t="s">
        <v>66</v>
      </c>
      <c r="D48" s="32" t="s">
        <v>86</v>
      </c>
      <c r="E48" s="33" t="s">
        <v>87</v>
      </c>
      <c r="F48" s="34" t="s">
        <v>66</v>
      </c>
      <c r="G48" s="35" t="s">
        <v>6</v>
      </c>
      <c r="H48" s="36" t="s">
        <v>8</v>
      </c>
      <c r="I48" s="37" t="s">
        <v>23</v>
      </c>
      <c r="J48" s="38" t="s">
        <v>88</v>
      </c>
      <c r="K48" s="38" t="s">
        <v>56</v>
      </c>
      <c r="L48" s="39">
        <v>1</v>
      </c>
      <c r="M48" s="37">
        <v>0</v>
      </c>
      <c r="N48" s="37">
        <v>11</v>
      </c>
      <c r="O48" s="37">
        <v>0</v>
      </c>
      <c r="P48" s="37">
        <v>0</v>
      </c>
      <c r="Q48" s="37"/>
      <c r="R48" s="37">
        <v>0</v>
      </c>
      <c r="S48" s="40"/>
      <c r="T48" s="39"/>
      <c r="U48" s="40"/>
      <c r="V48" s="41">
        <v>8</v>
      </c>
      <c r="W48" s="37">
        <v>0</v>
      </c>
      <c r="X48" s="39">
        <v>11</v>
      </c>
      <c r="Y48" s="40">
        <v>0</v>
      </c>
      <c r="Z48" s="37">
        <v>10</v>
      </c>
      <c r="AA48" s="40">
        <v>0</v>
      </c>
      <c r="AB48" s="39">
        <v>31</v>
      </c>
      <c r="AC48" s="40">
        <v>0</v>
      </c>
      <c r="AD48" s="37">
        <v>30</v>
      </c>
      <c r="AE48" s="40">
        <v>0</v>
      </c>
      <c r="AF48" s="39">
        <v>31</v>
      </c>
      <c r="AG48" s="40">
        <v>0</v>
      </c>
      <c r="AH48" s="39">
        <v>31</v>
      </c>
      <c r="AI48" s="40">
        <v>0</v>
      </c>
      <c r="AJ48" s="37">
        <v>30</v>
      </c>
      <c r="AK48" s="40">
        <v>0</v>
      </c>
      <c r="AL48" s="39">
        <v>31</v>
      </c>
      <c r="AM48" s="40">
        <v>0</v>
      </c>
      <c r="AN48" s="37">
        <v>10</v>
      </c>
      <c r="AO48" s="40">
        <v>0</v>
      </c>
      <c r="AP48" s="39">
        <v>11</v>
      </c>
      <c r="AQ48" s="40">
        <v>0</v>
      </c>
      <c r="AR48" s="42">
        <f t="shared" si="2"/>
        <v>0</v>
      </c>
      <c r="AS48" s="43">
        <f t="shared" si="2"/>
        <v>0</v>
      </c>
      <c r="AT48" s="44">
        <f t="shared" si="3"/>
        <v>0</v>
      </c>
      <c r="AU48" s="44">
        <f t="shared" si="4"/>
        <v>0</v>
      </c>
      <c r="AV48" s="44">
        <f t="shared" si="5"/>
        <v>0</v>
      </c>
      <c r="AW48" s="45">
        <f t="shared" ref="AW48:AW65" si="69">AT48*$DQ48+AU48*$DR48+AV48*$DS48</f>
        <v>0</v>
      </c>
      <c r="AX48" s="42">
        <f t="shared" si="7"/>
        <v>8</v>
      </c>
      <c r="AY48" s="43">
        <f t="shared" si="7"/>
        <v>0</v>
      </c>
      <c r="AZ48" s="44">
        <f t="shared" si="8"/>
        <v>88</v>
      </c>
      <c r="BA48" s="44">
        <f t="shared" si="9"/>
        <v>0</v>
      </c>
      <c r="BB48" s="44">
        <f t="shared" si="10"/>
        <v>0</v>
      </c>
      <c r="BC48" s="45">
        <f t="shared" ref="BC48:BC65" si="70">AZ48*$DQ48+BA48*$DR48+BB48*$DS48</f>
        <v>75565.600000000006</v>
      </c>
      <c r="BD48" s="42">
        <f t="shared" si="12"/>
        <v>11</v>
      </c>
      <c r="BE48" s="43">
        <f t="shared" si="12"/>
        <v>0</v>
      </c>
      <c r="BF48" s="44">
        <f t="shared" si="13"/>
        <v>121</v>
      </c>
      <c r="BG48" s="44">
        <f t="shared" si="14"/>
        <v>0</v>
      </c>
      <c r="BH48" s="44">
        <f t="shared" si="15"/>
        <v>0</v>
      </c>
      <c r="BI48" s="45">
        <f t="shared" ref="BI48:BI65" si="71">BF48*$DQ48+BG48*$DR48+BH48*$DS48</f>
        <v>103902.70000000001</v>
      </c>
      <c r="BJ48" s="42">
        <f t="shared" si="17"/>
        <v>10</v>
      </c>
      <c r="BK48" s="43">
        <f t="shared" si="17"/>
        <v>0</v>
      </c>
      <c r="BL48" s="44">
        <f t="shared" si="18"/>
        <v>110</v>
      </c>
      <c r="BM48" s="44">
        <f t="shared" si="19"/>
        <v>0</v>
      </c>
      <c r="BN48" s="44">
        <f t="shared" si="20"/>
        <v>0</v>
      </c>
      <c r="BO48" s="45">
        <f t="shared" ref="BO48:BO65" si="72">BL48*$DQ48+BM48*$DR48+BN48*$DS48</f>
        <v>94457</v>
      </c>
      <c r="BP48" s="42">
        <f t="shared" si="22"/>
        <v>31</v>
      </c>
      <c r="BQ48" s="43">
        <f t="shared" si="22"/>
        <v>0</v>
      </c>
      <c r="BR48" s="44">
        <f t="shared" si="23"/>
        <v>341</v>
      </c>
      <c r="BS48" s="44">
        <f t="shared" si="24"/>
        <v>0</v>
      </c>
      <c r="BT48" s="44">
        <f t="shared" si="25"/>
        <v>0</v>
      </c>
      <c r="BU48" s="45">
        <f t="shared" ref="BU48:BU65" si="73">BR48*$DQ48+BS48*$DR48+BT48*$DS48</f>
        <v>292816.7</v>
      </c>
      <c r="BV48" s="42">
        <f t="shared" si="27"/>
        <v>30</v>
      </c>
      <c r="BW48" s="43">
        <f t="shared" si="27"/>
        <v>0</v>
      </c>
      <c r="BX48" s="44">
        <f t="shared" si="28"/>
        <v>330</v>
      </c>
      <c r="BY48" s="44">
        <f t="shared" si="29"/>
        <v>0</v>
      </c>
      <c r="BZ48" s="44">
        <f t="shared" si="30"/>
        <v>0</v>
      </c>
      <c r="CA48" s="45">
        <f t="shared" ref="CA48:CA65" si="74">BX48*$DQ48+BY48*$DR48+BZ48*$DS48</f>
        <v>283371</v>
      </c>
      <c r="CB48" s="42">
        <f t="shared" si="32"/>
        <v>31</v>
      </c>
      <c r="CC48" s="43">
        <f t="shared" si="32"/>
        <v>0</v>
      </c>
      <c r="CD48" s="44">
        <f t="shared" si="33"/>
        <v>341</v>
      </c>
      <c r="CE48" s="44">
        <f t="shared" si="34"/>
        <v>0</v>
      </c>
      <c r="CF48" s="44">
        <f t="shared" si="35"/>
        <v>0</v>
      </c>
      <c r="CG48" s="45">
        <f t="shared" ref="CG48:CG65" si="75">CD48*$DQ48+CE48*$DR48+CF48*$DS48</f>
        <v>292816.7</v>
      </c>
      <c r="CH48" s="42">
        <f t="shared" si="37"/>
        <v>31</v>
      </c>
      <c r="CI48" s="43">
        <f t="shared" si="37"/>
        <v>0</v>
      </c>
      <c r="CJ48" s="44">
        <f t="shared" si="38"/>
        <v>341</v>
      </c>
      <c r="CK48" s="44">
        <f t="shared" si="39"/>
        <v>0</v>
      </c>
      <c r="CL48" s="44">
        <f t="shared" si="40"/>
        <v>0</v>
      </c>
      <c r="CM48" s="45">
        <f t="shared" ref="CM48:CM65" si="76">CJ48*$DQ48+CK48*$DR48+CL48*$DS48</f>
        <v>292816.7</v>
      </c>
      <c r="CN48" s="42">
        <f t="shared" si="42"/>
        <v>30</v>
      </c>
      <c r="CO48" s="43">
        <f t="shared" si="42"/>
        <v>0</v>
      </c>
      <c r="CP48" s="44">
        <f t="shared" si="43"/>
        <v>330</v>
      </c>
      <c r="CQ48" s="44">
        <f t="shared" si="44"/>
        <v>0</v>
      </c>
      <c r="CR48" s="44">
        <f t="shared" si="45"/>
        <v>0</v>
      </c>
      <c r="CS48" s="45">
        <f t="shared" ref="CS48:CS65" si="77">CP48*$DQ48+CQ48*$DR48+CR48*$DS48</f>
        <v>283371</v>
      </c>
      <c r="CT48" s="42">
        <f t="shared" si="47"/>
        <v>31</v>
      </c>
      <c r="CU48" s="43">
        <f t="shared" si="47"/>
        <v>0</v>
      </c>
      <c r="CV48" s="44">
        <f t="shared" si="48"/>
        <v>341</v>
      </c>
      <c r="CW48" s="44">
        <f t="shared" si="49"/>
        <v>0</v>
      </c>
      <c r="CX48" s="44">
        <f t="shared" si="50"/>
        <v>0</v>
      </c>
      <c r="CY48" s="45">
        <f t="shared" ref="CY48:CY65" si="78">CV48*$DQ48+CW48*$DR48+CX48*$DS48</f>
        <v>292816.7</v>
      </c>
      <c r="CZ48" s="42">
        <f t="shared" si="52"/>
        <v>10</v>
      </c>
      <c r="DA48" s="43">
        <f t="shared" si="52"/>
        <v>0</v>
      </c>
      <c r="DB48" s="44">
        <f t="shared" si="53"/>
        <v>110</v>
      </c>
      <c r="DC48" s="44">
        <f t="shared" si="54"/>
        <v>0</v>
      </c>
      <c r="DD48" s="44">
        <f t="shared" si="55"/>
        <v>0</v>
      </c>
      <c r="DE48" s="46">
        <f t="shared" ref="DE48:DE65" si="79">DB48*$DQ48+DC48*$DR48+DD48*$DS48</f>
        <v>94457</v>
      </c>
      <c r="DF48" s="42">
        <f t="shared" si="57"/>
        <v>11</v>
      </c>
      <c r="DG48" s="43">
        <f t="shared" si="57"/>
        <v>0</v>
      </c>
      <c r="DH48" s="44">
        <f t="shared" si="58"/>
        <v>121</v>
      </c>
      <c r="DI48" s="44">
        <f t="shared" si="59"/>
        <v>0</v>
      </c>
      <c r="DJ48" s="44">
        <f t="shared" si="60"/>
        <v>0</v>
      </c>
      <c r="DK48" s="46">
        <f t="shared" ref="DK48:DK65" si="80">DH48*$DQ48+DI48*$DR48+DJ48*$DS48</f>
        <v>103902.70000000001</v>
      </c>
      <c r="DL48" s="47">
        <f t="shared" si="62"/>
        <v>234</v>
      </c>
      <c r="DM48" s="48">
        <f t="shared" si="62"/>
        <v>0</v>
      </c>
      <c r="DN48" s="49">
        <f t="shared" ref="DN48:DN65" si="81">DH48+DB48+CV48+CP48+CJ48+CD48+BX48+BR48+BL48+BF48+AZ48+AT48</f>
        <v>2574</v>
      </c>
      <c r="DO48" s="49">
        <f t="shared" ref="DO48:DO65" si="82">DI48+DC48+CW48+CQ48+CK48+CE48+BY48+BS48+BM48+BG48+BA48+AU48</f>
        <v>0</v>
      </c>
      <c r="DP48" s="50">
        <f t="shared" ref="DP48:DP65" si="83">DJ48+DD48+CX48+CR48+CL48+CF48+BZ48+BT48+BN48+BH48+BB48+AV48</f>
        <v>0</v>
      </c>
      <c r="DQ48" s="51">
        <f>VLOOKUP($H48,Тарифы!$B:$U,$A48,0)</f>
        <v>858.7</v>
      </c>
      <c r="DR48" s="52"/>
      <c r="DS48" s="52"/>
      <c r="DT48" s="53">
        <f t="shared" si="66"/>
        <v>2210293.8000000003</v>
      </c>
      <c r="DU48" s="54">
        <f t="shared" si="67"/>
        <v>397852.88400000002</v>
      </c>
      <c r="DV48" s="55">
        <f t="shared" si="68"/>
        <v>2608146.6840000004</v>
      </c>
      <c r="DW48" s="158"/>
      <c r="DX48" s="157" t="s">
        <v>110</v>
      </c>
      <c r="DY48" s="56">
        <v>7103098001</v>
      </c>
    </row>
    <row r="49" spans="1:131" s="57" customFormat="1" ht="27.75" hidden="1" customHeight="1" x14ac:dyDescent="0.2">
      <c r="A49" s="30">
        <v>3</v>
      </c>
      <c r="B49" s="31" t="s">
        <v>65</v>
      </c>
      <c r="C49" s="31" t="s">
        <v>66</v>
      </c>
      <c r="D49" s="32" t="s">
        <v>86</v>
      </c>
      <c r="E49" s="33" t="s">
        <v>87</v>
      </c>
      <c r="F49" s="34" t="s">
        <v>66</v>
      </c>
      <c r="G49" s="35" t="s">
        <v>6</v>
      </c>
      <c r="H49" s="36" t="s">
        <v>8</v>
      </c>
      <c r="I49" s="37" t="s">
        <v>10</v>
      </c>
      <c r="J49" s="38" t="s">
        <v>88</v>
      </c>
      <c r="K49" s="38" t="s">
        <v>56</v>
      </c>
      <c r="L49" s="39">
        <v>1</v>
      </c>
      <c r="M49" s="37">
        <v>0</v>
      </c>
      <c r="N49" s="37">
        <v>11</v>
      </c>
      <c r="O49" s="37">
        <v>0</v>
      </c>
      <c r="P49" s="37">
        <v>100</v>
      </c>
      <c r="Q49" s="37"/>
      <c r="R49" s="37">
        <v>0</v>
      </c>
      <c r="S49" s="40"/>
      <c r="T49" s="39"/>
      <c r="U49" s="40"/>
      <c r="V49" s="41">
        <v>20</v>
      </c>
      <c r="W49" s="37">
        <v>0</v>
      </c>
      <c r="X49" s="39">
        <v>20</v>
      </c>
      <c r="Y49" s="40">
        <v>0</v>
      </c>
      <c r="Z49" s="37">
        <v>20</v>
      </c>
      <c r="AA49" s="40">
        <v>0</v>
      </c>
      <c r="AB49" s="39">
        <v>0</v>
      </c>
      <c r="AC49" s="40">
        <v>0</v>
      </c>
      <c r="AD49" s="37">
        <v>0</v>
      </c>
      <c r="AE49" s="40">
        <v>0</v>
      </c>
      <c r="AF49" s="39">
        <v>0</v>
      </c>
      <c r="AG49" s="40">
        <v>0</v>
      </c>
      <c r="AH49" s="39">
        <v>0</v>
      </c>
      <c r="AI49" s="40">
        <v>0</v>
      </c>
      <c r="AJ49" s="37">
        <v>0</v>
      </c>
      <c r="AK49" s="40">
        <v>0</v>
      </c>
      <c r="AL49" s="39">
        <v>0</v>
      </c>
      <c r="AM49" s="40">
        <v>0</v>
      </c>
      <c r="AN49" s="37">
        <v>20</v>
      </c>
      <c r="AO49" s="40">
        <v>0</v>
      </c>
      <c r="AP49" s="39">
        <v>20</v>
      </c>
      <c r="AQ49" s="40">
        <v>0</v>
      </c>
      <c r="AR49" s="42">
        <f t="shared" si="2"/>
        <v>0</v>
      </c>
      <c r="AS49" s="43">
        <f t="shared" si="2"/>
        <v>0</v>
      </c>
      <c r="AT49" s="44">
        <f t="shared" si="3"/>
        <v>0</v>
      </c>
      <c r="AU49" s="44">
        <f t="shared" si="4"/>
        <v>0</v>
      </c>
      <c r="AV49" s="44">
        <f t="shared" si="5"/>
        <v>0</v>
      </c>
      <c r="AW49" s="45">
        <f t="shared" si="69"/>
        <v>0</v>
      </c>
      <c r="AX49" s="42">
        <f t="shared" si="7"/>
        <v>20</v>
      </c>
      <c r="AY49" s="43">
        <f t="shared" si="7"/>
        <v>0</v>
      </c>
      <c r="AZ49" s="44">
        <f t="shared" si="8"/>
        <v>220</v>
      </c>
      <c r="BA49" s="44">
        <f t="shared" si="9"/>
        <v>2000</v>
      </c>
      <c r="BB49" s="44">
        <f t="shared" si="10"/>
        <v>0</v>
      </c>
      <c r="BC49" s="45">
        <f t="shared" si="70"/>
        <v>233294.6</v>
      </c>
      <c r="BD49" s="42">
        <f t="shared" si="12"/>
        <v>20</v>
      </c>
      <c r="BE49" s="43">
        <f t="shared" si="12"/>
        <v>0</v>
      </c>
      <c r="BF49" s="44">
        <f t="shared" si="13"/>
        <v>220</v>
      </c>
      <c r="BG49" s="44">
        <f t="shared" si="14"/>
        <v>2000</v>
      </c>
      <c r="BH49" s="44">
        <f t="shared" si="15"/>
        <v>0</v>
      </c>
      <c r="BI49" s="45">
        <f t="shared" si="71"/>
        <v>233294.6</v>
      </c>
      <c r="BJ49" s="42">
        <f t="shared" si="17"/>
        <v>20</v>
      </c>
      <c r="BK49" s="43">
        <f t="shared" si="17"/>
        <v>0</v>
      </c>
      <c r="BL49" s="44">
        <f t="shared" si="18"/>
        <v>220</v>
      </c>
      <c r="BM49" s="44">
        <f t="shared" si="19"/>
        <v>2000</v>
      </c>
      <c r="BN49" s="44">
        <f t="shared" si="20"/>
        <v>0</v>
      </c>
      <c r="BO49" s="45">
        <f t="shared" si="72"/>
        <v>233294.6</v>
      </c>
      <c r="BP49" s="42">
        <f t="shared" si="22"/>
        <v>0</v>
      </c>
      <c r="BQ49" s="43">
        <f t="shared" si="22"/>
        <v>0</v>
      </c>
      <c r="BR49" s="44">
        <f t="shared" si="23"/>
        <v>0</v>
      </c>
      <c r="BS49" s="44">
        <f t="shared" si="24"/>
        <v>0</v>
      </c>
      <c r="BT49" s="44">
        <f t="shared" si="25"/>
        <v>0</v>
      </c>
      <c r="BU49" s="45">
        <f t="shared" si="73"/>
        <v>0</v>
      </c>
      <c r="BV49" s="42">
        <f t="shared" si="27"/>
        <v>0</v>
      </c>
      <c r="BW49" s="43">
        <f t="shared" si="27"/>
        <v>0</v>
      </c>
      <c r="BX49" s="44">
        <f t="shared" si="28"/>
        <v>0</v>
      </c>
      <c r="BY49" s="44">
        <f t="shared" si="29"/>
        <v>0</v>
      </c>
      <c r="BZ49" s="44">
        <f t="shared" si="30"/>
        <v>0</v>
      </c>
      <c r="CA49" s="45">
        <f t="shared" si="74"/>
        <v>0</v>
      </c>
      <c r="CB49" s="42">
        <f t="shared" si="32"/>
        <v>0</v>
      </c>
      <c r="CC49" s="43">
        <f t="shared" si="32"/>
        <v>0</v>
      </c>
      <c r="CD49" s="44">
        <f t="shared" si="33"/>
        <v>0</v>
      </c>
      <c r="CE49" s="44">
        <f t="shared" si="34"/>
        <v>0</v>
      </c>
      <c r="CF49" s="44">
        <f t="shared" si="35"/>
        <v>0</v>
      </c>
      <c r="CG49" s="45">
        <f t="shared" si="75"/>
        <v>0</v>
      </c>
      <c r="CH49" s="42">
        <f t="shared" si="37"/>
        <v>0</v>
      </c>
      <c r="CI49" s="43">
        <f t="shared" si="37"/>
        <v>0</v>
      </c>
      <c r="CJ49" s="44">
        <f t="shared" si="38"/>
        <v>0</v>
      </c>
      <c r="CK49" s="44">
        <f t="shared" si="39"/>
        <v>0</v>
      </c>
      <c r="CL49" s="44">
        <f t="shared" si="40"/>
        <v>0</v>
      </c>
      <c r="CM49" s="45">
        <f t="shared" si="76"/>
        <v>0</v>
      </c>
      <c r="CN49" s="42">
        <f t="shared" si="42"/>
        <v>0</v>
      </c>
      <c r="CO49" s="43">
        <f t="shared" si="42"/>
        <v>0</v>
      </c>
      <c r="CP49" s="44">
        <f t="shared" si="43"/>
        <v>0</v>
      </c>
      <c r="CQ49" s="44">
        <f t="shared" si="44"/>
        <v>0</v>
      </c>
      <c r="CR49" s="44">
        <f t="shared" si="45"/>
        <v>0</v>
      </c>
      <c r="CS49" s="45">
        <f t="shared" si="77"/>
        <v>0</v>
      </c>
      <c r="CT49" s="42">
        <f t="shared" si="47"/>
        <v>0</v>
      </c>
      <c r="CU49" s="43">
        <f t="shared" si="47"/>
        <v>0</v>
      </c>
      <c r="CV49" s="44">
        <f t="shared" si="48"/>
        <v>0</v>
      </c>
      <c r="CW49" s="44">
        <f t="shared" si="49"/>
        <v>0</v>
      </c>
      <c r="CX49" s="44">
        <f t="shared" si="50"/>
        <v>0</v>
      </c>
      <c r="CY49" s="45">
        <f t="shared" si="78"/>
        <v>0</v>
      </c>
      <c r="CZ49" s="42">
        <f t="shared" si="52"/>
        <v>20</v>
      </c>
      <c r="DA49" s="43">
        <f t="shared" si="52"/>
        <v>0</v>
      </c>
      <c r="DB49" s="44">
        <f t="shared" si="53"/>
        <v>220</v>
      </c>
      <c r="DC49" s="44">
        <f t="shared" si="54"/>
        <v>2000</v>
      </c>
      <c r="DD49" s="44">
        <f t="shared" si="55"/>
        <v>0</v>
      </c>
      <c r="DE49" s="46">
        <f t="shared" si="79"/>
        <v>233294.6</v>
      </c>
      <c r="DF49" s="42">
        <f t="shared" si="57"/>
        <v>20</v>
      </c>
      <c r="DG49" s="43">
        <f t="shared" si="57"/>
        <v>0</v>
      </c>
      <c r="DH49" s="44">
        <f t="shared" si="58"/>
        <v>220</v>
      </c>
      <c r="DI49" s="44">
        <f t="shared" si="59"/>
        <v>2000</v>
      </c>
      <c r="DJ49" s="44">
        <f t="shared" si="60"/>
        <v>0</v>
      </c>
      <c r="DK49" s="46">
        <f t="shared" si="80"/>
        <v>233294.6</v>
      </c>
      <c r="DL49" s="47">
        <f t="shared" si="62"/>
        <v>100</v>
      </c>
      <c r="DM49" s="48">
        <f t="shared" si="62"/>
        <v>0</v>
      </c>
      <c r="DN49" s="49">
        <f t="shared" si="81"/>
        <v>1100</v>
      </c>
      <c r="DO49" s="49">
        <f t="shared" si="82"/>
        <v>10000</v>
      </c>
      <c r="DP49" s="50">
        <f t="shared" si="83"/>
        <v>0</v>
      </c>
      <c r="DQ49" s="51">
        <f>VLOOKUP($H49,Тарифы!$B:$U,$A49,0)</f>
        <v>1060.43</v>
      </c>
      <c r="DR49" s="52"/>
      <c r="DS49" s="52"/>
      <c r="DT49" s="53">
        <f t="shared" si="66"/>
        <v>1166473</v>
      </c>
      <c r="DU49" s="54">
        <f t="shared" si="67"/>
        <v>209965.13999999998</v>
      </c>
      <c r="DV49" s="55">
        <f t="shared" si="68"/>
        <v>1376438.14</v>
      </c>
      <c r="DW49" s="158"/>
      <c r="DX49" s="157" t="s">
        <v>110</v>
      </c>
      <c r="DY49" s="56">
        <v>7103098001</v>
      </c>
    </row>
    <row r="50" spans="1:131" s="57" customFormat="1" ht="27.75" hidden="1" customHeight="1" x14ac:dyDescent="0.2">
      <c r="A50" s="30">
        <v>5</v>
      </c>
      <c r="B50" s="31" t="s">
        <v>90</v>
      </c>
      <c r="C50" s="31" t="s">
        <v>53</v>
      </c>
      <c r="D50" s="32" t="s">
        <v>86</v>
      </c>
      <c r="E50" s="33" t="s">
        <v>69</v>
      </c>
      <c r="F50" s="34" t="s">
        <v>53</v>
      </c>
      <c r="G50" s="35" t="s">
        <v>6</v>
      </c>
      <c r="H50" s="36" t="s">
        <v>7</v>
      </c>
      <c r="I50" s="37" t="s">
        <v>23</v>
      </c>
      <c r="J50" s="38" t="s">
        <v>62</v>
      </c>
      <c r="K50" s="38" t="s">
        <v>56</v>
      </c>
      <c r="L50" s="39">
        <v>1</v>
      </c>
      <c r="M50" s="37">
        <v>0</v>
      </c>
      <c r="N50" s="37">
        <v>11</v>
      </c>
      <c r="O50" s="37">
        <v>0</v>
      </c>
      <c r="P50" s="37">
        <v>0</v>
      </c>
      <c r="Q50" s="37"/>
      <c r="R50" s="37">
        <v>0</v>
      </c>
      <c r="S50" s="40"/>
      <c r="T50" s="39"/>
      <c r="U50" s="40"/>
      <c r="V50" s="41">
        <v>3</v>
      </c>
      <c r="W50" s="37">
        <v>0</v>
      </c>
      <c r="X50" s="39">
        <v>5</v>
      </c>
      <c r="Y50" s="40">
        <v>0</v>
      </c>
      <c r="Z50" s="37">
        <v>5</v>
      </c>
      <c r="AA50" s="40">
        <v>0</v>
      </c>
      <c r="AB50" s="39">
        <v>0</v>
      </c>
      <c r="AC50" s="40">
        <v>0</v>
      </c>
      <c r="AD50" s="37">
        <v>0</v>
      </c>
      <c r="AE50" s="40">
        <v>0</v>
      </c>
      <c r="AF50" s="39">
        <v>0</v>
      </c>
      <c r="AG50" s="40">
        <v>0</v>
      </c>
      <c r="AH50" s="39"/>
      <c r="AI50" s="40">
        <v>0</v>
      </c>
      <c r="AJ50" s="37"/>
      <c r="AK50" s="40">
        <v>0</v>
      </c>
      <c r="AL50" s="39"/>
      <c r="AM50" s="40">
        <v>0</v>
      </c>
      <c r="AN50" s="37">
        <v>5</v>
      </c>
      <c r="AO50" s="40">
        <v>0</v>
      </c>
      <c r="AP50" s="39">
        <v>6</v>
      </c>
      <c r="AQ50" s="40">
        <v>0</v>
      </c>
      <c r="AR50" s="42">
        <f t="shared" si="2"/>
        <v>0</v>
      </c>
      <c r="AS50" s="43">
        <f t="shared" si="2"/>
        <v>0</v>
      </c>
      <c r="AT50" s="44">
        <f t="shared" si="3"/>
        <v>0</v>
      </c>
      <c r="AU50" s="44">
        <f t="shared" si="4"/>
        <v>0</v>
      </c>
      <c r="AV50" s="44">
        <f t="shared" si="5"/>
        <v>0</v>
      </c>
      <c r="AW50" s="45">
        <f t="shared" si="69"/>
        <v>0</v>
      </c>
      <c r="AX50" s="42">
        <f t="shared" si="7"/>
        <v>3</v>
      </c>
      <c r="AY50" s="43">
        <f t="shared" si="7"/>
        <v>0</v>
      </c>
      <c r="AZ50" s="44">
        <f t="shared" si="8"/>
        <v>33</v>
      </c>
      <c r="BA50" s="44">
        <f t="shared" si="9"/>
        <v>0</v>
      </c>
      <c r="BB50" s="44">
        <f t="shared" si="10"/>
        <v>0</v>
      </c>
      <c r="BC50" s="45">
        <f t="shared" si="70"/>
        <v>23749.77</v>
      </c>
      <c r="BD50" s="42">
        <f t="shared" si="12"/>
        <v>5</v>
      </c>
      <c r="BE50" s="43">
        <f t="shared" si="12"/>
        <v>0</v>
      </c>
      <c r="BF50" s="44">
        <f t="shared" si="13"/>
        <v>55</v>
      </c>
      <c r="BG50" s="44">
        <f t="shared" si="14"/>
        <v>0</v>
      </c>
      <c r="BH50" s="44">
        <f t="shared" si="15"/>
        <v>0</v>
      </c>
      <c r="BI50" s="45">
        <f t="shared" si="71"/>
        <v>39582.950000000004</v>
      </c>
      <c r="BJ50" s="42">
        <f t="shared" si="17"/>
        <v>5</v>
      </c>
      <c r="BK50" s="43">
        <f t="shared" si="17"/>
        <v>0</v>
      </c>
      <c r="BL50" s="44">
        <f t="shared" si="18"/>
        <v>55</v>
      </c>
      <c r="BM50" s="44">
        <f t="shared" si="19"/>
        <v>0</v>
      </c>
      <c r="BN50" s="44">
        <f t="shared" si="20"/>
        <v>0</v>
      </c>
      <c r="BO50" s="45">
        <f t="shared" si="72"/>
        <v>39582.950000000004</v>
      </c>
      <c r="BP50" s="42">
        <f t="shared" si="22"/>
        <v>0</v>
      </c>
      <c r="BQ50" s="43">
        <f t="shared" si="22"/>
        <v>0</v>
      </c>
      <c r="BR50" s="44">
        <f t="shared" si="23"/>
        <v>0</v>
      </c>
      <c r="BS50" s="44">
        <f t="shared" si="24"/>
        <v>0</v>
      </c>
      <c r="BT50" s="44">
        <f t="shared" si="25"/>
        <v>0</v>
      </c>
      <c r="BU50" s="45">
        <f t="shared" si="73"/>
        <v>0</v>
      </c>
      <c r="BV50" s="42">
        <f t="shared" si="27"/>
        <v>0</v>
      </c>
      <c r="BW50" s="43">
        <f t="shared" si="27"/>
        <v>0</v>
      </c>
      <c r="BX50" s="44">
        <f t="shared" si="28"/>
        <v>0</v>
      </c>
      <c r="BY50" s="44">
        <f t="shared" si="29"/>
        <v>0</v>
      </c>
      <c r="BZ50" s="44">
        <f t="shared" si="30"/>
        <v>0</v>
      </c>
      <c r="CA50" s="45">
        <f t="shared" si="74"/>
        <v>0</v>
      </c>
      <c r="CB50" s="42">
        <f t="shared" si="32"/>
        <v>0</v>
      </c>
      <c r="CC50" s="43">
        <f t="shared" si="32"/>
        <v>0</v>
      </c>
      <c r="CD50" s="44">
        <f t="shared" si="33"/>
        <v>0</v>
      </c>
      <c r="CE50" s="44">
        <f t="shared" si="34"/>
        <v>0</v>
      </c>
      <c r="CF50" s="44">
        <f t="shared" si="35"/>
        <v>0</v>
      </c>
      <c r="CG50" s="45">
        <f t="shared" si="75"/>
        <v>0</v>
      </c>
      <c r="CH50" s="42">
        <f t="shared" si="37"/>
        <v>0</v>
      </c>
      <c r="CI50" s="43">
        <f t="shared" si="37"/>
        <v>0</v>
      </c>
      <c r="CJ50" s="44">
        <f t="shared" si="38"/>
        <v>0</v>
      </c>
      <c r="CK50" s="44">
        <f t="shared" si="39"/>
        <v>0</v>
      </c>
      <c r="CL50" s="44">
        <f t="shared" si="40"/>
        <v>0</v>
      </c>
      <c r="CM50" s="45">
        <f t="shared" si="76"/>
        <v>0</v>
      </c>
      <c r="CN50" s="42">
        <f t="shared" si="42"/>
        <v>0</v>
      </c>
      <c r="CO50" s="43">
        <f t="shared" si="42"/>
        <v>0</v>
      </c>
      <c r="CP50" s="44">
        <f t="shared" si="43"/>
        <v>0</v>
      </c>
      <c r="CQ50" s="44">
        <f t="shared" si="44"/>
        <v>0</v>
      </c>
      <c r="CR50" s="44">
        <f t="shared" si="45"/>
        <v>0</v>
      </c>
      <c r="CS50" s="45">
        <f t="shared" si="77"/>
        <v>0</v>
      </c>
      <c r="CT50" s="42">
        <f t="shared" si="47"/>
        <v>0</v>
      </c>
      <c r="CU50" s="43">
        <f t="shared" si="47"/>
        <v>0</v>
      </c>
      <c r="CV50" s="44">
        <f t="shared" si="48"/>
        <v>0</v>
      </c>
      <c r="CW50" s="44">
        <f t="shared" si="49"/>
        <v>0</v>
      </c>
      <c r="CX50" s="44">
        <f t="shared" si="50"/>
        <v>0</v>
      </c>
      <c r="CY50" s="45">
        <f t="shared" si="78"/>
        <v>0</v>
      </c>
      <c r="CZ50" s="42">
        <f t="shared" si="52"/>
        <v>5</v>
      </c>
      <c r="DA50" s="43">
        <f t="shared" si="52"/>
        <v>0</v>
      </c>
      <c r="DB50" s="44">
        <f t="shared" si="53"/>
        <v>55</v>
      </c>
      <c r="DC50" s="44">
        <f t="shared" si="54"/>
        <v>0</v>
      </c>
      <c r="DD50" s="44">
        <f t="shared" si="55"/>
        <v>0</v>
      </c>
      <c r="DE50" s="46">
        <f t="shared" si="79"/>
        <v>39582.950000000004</v>
      </c>
      <c r="DF50" s="42">
        <f t="shared" si="57"/>
        <v>6</v>
      </c>
      <c r="DG50" s="43">
        <f t="shared" si="57"/>
        <v>0</v>
      </c>
      <c r="DH50" s="44">
        <f t="shared" si="58"/>
        <v>66</v>
      </c>
      <c r="DI50" s="44">
        <f t="shared" si="59"/>
        <v>0</v>
      </c>
      <c r="DJ50" s="44">
        <f t="shared" si="60"/>
        <v>0</v>
      </c>
      <c r="DK50" s="46">
        <f t="shared" si="80"/>
        <v>47499.54</v>
      </c>
      <c r="DL50" s="47">
        <f t="shared" si="62"/>
        <v>24</v>
      </c>
      <c r="DM50" s="48">
        <f t="shared" si="62"/>
        <v>0</v>
      </c>
      <c r="DN50" s="49">
        <f t="shared" si="81"/>
        <v>264</v>
      </c>
      <c r="DO50" s="49">
        <f t="shared" si="82"/>
        <v>0</v>
      </c>
      <c r="DP50" s="50">
        <f t="shared" si="83"/>
        <v>0</v>
      </c>
      <c r="DQ50" s="51">
        <f>VLOOKUP($H50,Тарифы!$B:$U,$A50,0)</f>
        <v>719.69</v>
      </c>
      <c r="DR50" s="52"/>
      <c r="DS50" s="52"/>
      <c r="DT50" s="53">
        <f t="shared" si="66"/>
        <v>189998.16</v>
      </c>
      <c r="DU50" s="54">
        <f t="shared" si="67"/>
        <v>34199.668799999999</v>
      </c>
      <c r="DV50" s="55">
        <f t="shared" si="68"/>
        <v>224197.82880000002</v>
      </c>
      <c r="DW50" s="158"/>
      <c r="DX50" s="157" t="s">
        <v>110</v>
      </c>
      <c r="DY50" s="56">
        <v>7103098001</v>
      </c>
    </row>
    <row r="51" spans="1:131" s="57" customFormat="1" ht="27.75" hidden="1" customHeight="1" x14ac:dyDescent="0.2">
      <c r="A51" s="30">
        <v>3</v>
      </c>
      <c r="B51" s="31" t="s">
        <v>52</v>
      </c>
      <c r="C51" s="31" t="s">
        <v>53</v>
      </c>
      <c r="D51" s="32" t="s">
        <v>86</v>
      </c>
      <c r="E51" s="33" t="s">
        <v>69</v>
      </c>
      <c r="F51" s="34" t="s">
        <v>53</v>
      </c>
      <c r="G51" s="35" t="s">
        <v>6</v>
      </c>
      <c r="H51" s="36" t="s">
        <v>7</v>
      </c>
      <c r="I51" s="37" t="s">
        <v>10</v>
      </c>
      <c r="J51" s="38" t="s">
        <v>62</v>
      </c>
      <c r="K51" s="38" t="s">
        <v>56</v>
      </c>
      <c r="L51" s="39">
        <v>1</v>
      </c>
      <c r="M51" s="37">
        <v>0</v>
      </c>
      <c r="N51" s="37">
        <v>11</v>
      </c>
      <c r="O51" s="37">
        <v>0</v>
      </c>
      <c r="P51" s="37">
        <v>100</v>
      </c>
      <c r="Q51" s="37"/>
      <c r="R51" s="37">
        <v>0</v>
      </c>
      <c r="S51" s="40"/>
      <c r="T51" s="39"/>
      <c r="U51" s="40"/>
      <c r="V51" s="41">
        <v>10</v>
      </c>
      <c r="W51" s="37">
        <v>0</v>
      </c>
      <c r="X51" s="39">
        <v>11</v>
      </c>
      <c r="Y51" s="40">
        <v>0</v>
      </c>
      <c r="Z51" s="37">
        <v>10</v>
      </c>
      <c r="AA51" s="40">
        <v>0</v>
      </c>
      <c r="AB51" s="39"/>
      <c r="AC51" s="40">
        <v>0</v>
      </c>
      <c r="AD51" s="37"/>
      <c r="AE51" s="40">
        <v>0</v>
      </c>
      <c r="AF51" s="39"/>
      <c r="AG51" s="40">
        <v>0</v>
      </c>
      <c r="AH51" s="39"/>
      <c r="AI51" s="40">
        <v>0</v>
      </c>
      <c r="AJ51" s="37"/>
      <c r="AK51" s="40">
        <v>0</v>
      </c>
      <c r="AL51" s="39">
        <v>0</v>
      </c>
      <c r="AM51" s="40">
        <v>0</v>
      </c>
      <c r="AN51" s="37">
        <v>10</v>
      </c>
      <c r="AO51" s="40">
        <v>0</v>
      </c>
      <c r="AP51" s="39">
        <v>10</v>
      </c>
      <c r="AQ51" s="40">
        <v>0</v>
      </c>
      <c r="AR51" s="42">
        <f t="shared" si="2"/>
        <v>0</v>
      </c>
      <c r="AS51" s="43">
        <f t="shared" si="2"/>
        <v>0</v>
      </c>
      <c r="AT51" s="44">
        <f t="shared" si="3"/>
        <v>0</v>
      </c>
      <c r="AU51" s="44">
        <f t="shared" si="4"/>
        <v>0</v>
      </c>
      <c r="AV51" s="44">
        <f t="shared" si="5"/>
        <v>0</v>
      </c>
      <c r="AW51" s="45">
        <f t="shared" si="69"/>
        <v>0</v>
      </c>
      <c r="AX51" s="42">
        <f t="shared" si="7"/>
        <v>10</v>
      </c>
      <c r="AY51" s="43">
        <f t="shared" si="7"/>
        <v>0</v>
      </c>
      <c r="AZ51" s="44">
        <f t="shared" si="8"/>
        <v>110</v>
      </c>
      <c r="BA51" s="44">
        <f t="shared" si="9"/>
        <v>1000</v>
      </c>
      <c r="BB51" s="44">
        <f t="shared" si="10"/>
        <v>0</v>
      </c>
      <c r="BC51" s="45">
        <f t="shared" si="70"/>
        <v>102676.2</v>
      </c>
      <c r="BD51" s="42">
        <f t="shared" si="12"/>
        <v>11</v>
      </c>
      <c r="BE51" s="43">
        <f t="shared" si="12"/>
        <v>0</v>
      </c>
      <c r="BF51" s="44">
        <f t="shared" si="13"/>
        <v>121</v>
      </c>
      <c r="BG51" s="44">
        <f t="shared" si="14"/>
        <v>1100</v>
      </c>
      <c r="BH51" s="44">
        <f t="shared" si="15"/>
        <v>0</v>
      </c>
      <c r="BI51" s="45">
        <f t="shared" si="71"/>
        <v>112943.81999999999</v>
      </c>
      <c r="BJ51" s="42">
        <f t="shared" si="17"/>
        <v>10</v>
      </c>
      <c r="BK51" s="43">
        <f t="shared" si="17"/>
        <v>0</v>
      </c>
      <c r="BL51" s="44">
        <f t="shared" si="18"/>
        <v>110</v>
      </c>
      <c r="BM51" s="44">
        <f t="shared" si="19"/>
        <v>1000</v>
      </c>
      <c r="BN51" s="44">
        <f t="shared" si="20"/>
        <v>0</v>
      </c>
      <c r="BO51" s="45">
        <f t="shared" si="72"/>
        <v>102676.2</v>
      </c>
      <c r="BP51" s="42">
        <f t="shared" si="22"/>
        <v>0</v>
      </c>
      <c r="BQ51" s="43">
        <f t="shared" si="22"/>
        <v>0</v>
      </c>
      <c r="BR51" s="44">
        <f t="shared" si="23"/>
        <v>0</v>
      </c>
      <c r="BS51" s="44">
        <f t="shared" si="24"/>
        <v>0</v>
      </c>
      <c r="BT51" s="44">
        <f t="shared" si="25"/>
        <v>0</v>
      </c>
      <c r="BU51" s="45">
        <f t="shared" si="73"/>
        <v>0</v>
      </c>
      <c r="BV51" s="42">
        <f t="shared" si="27"/>
        <v>0</v>
      </c>
      <c r="BW51" s="43">
        <f t="shared" si="27"/>
        <v>0</v>
      </c>
      <c r="BX51" s="44">
        <f t="shared" si="28"/>
        <v>0</v>
      </c>
      <c r="BY51" s="44">
        <f t="shared" si="29"/>
        <v>0</v>
      </c>
      <c r="BZ51" s="44">
        <f t="shared" si="30"/>
        <v>0</v>
      </c>
      <c r="CA51" s="45">
        <f t="shared" si="74"/>
        <v>0</v>
      </c>
      <c r="CB51" s="42">
        <f t="shared" si="32"/>
        <v>0</v>
      </c>
      <c r="CC51" s="43">
        <f t="shared" si="32"/>
        <v>0</v>
      </c>
      <c r="CD51" s="44">
        <f t="shared" si="33"/>
        <v>0</v>
      </c>
      <c r="CE51" s="44">
        <f t="shared" si="34"/>
        <v>0</v>
      </c>
      <c r="CF51" s="44">
        <f t="shared" si="35"/>
        <v>0</v>
      </c>
      <c r="CG51" s="45">
        <f t="shared" si="75"/>
        <v>0</v>
      </c>
      <c r="CH51" s="42">
        <f t="shared" si="37"/>
        <v>0</v>
      </c>
      <c r="CI51" s="43">
        <f t="shared" si="37"/>
        <v>0</v>
      </c>
      <c r="CJ51" s="44">
        <f t="shared" si="38"/>
        <v>0</v>
      </c>
      <c r="CK51" s="44">
        <f t="shared" si="39"/>
        <v>0</v>
      </c>
      <c r="CL51" s="44">
        <f t="shared" si="40"/>
        <v>0</v>
      </c>
      <c r="CM51" s="45">
        <f t="shared" si="76"/>
        <v>0</v>
      </c>
      <c r="CN51" s="42">
        <f t="shared" si="42"/>
        <v>0</v>
      </c>
      <c r="CO51" s="43">
        <f t="shared" si="42"/>
        <v>0</v>
      </c>
      <c r="CP51" s="44">
        <f t="shared" si="43"/>
        <v>0</v>
      </c>
      <c r="CQ51" s="44">
        <f t="shared" si="44"/>
        <v>0</v>
      </c>
      <c r="CR51" s="44">
        <f t="shared" si="45"/>
        <v>0</v>
      </c>
      <c r="CS51" s="45">
        <f t="shared" si="77"/>
        <v>0</v>
      </c>
      <c r="CT51" s="42">
        <f t="shared" si="47"/>
        <v>0</v>
      </c>
      <c r="CU51" s="43">
        <f t="shared" si="47"/>
        <v>0</v>
      </c>
      <c r="CV51" s="44">
        <f t="shared" si="48"/>
        <v>0</v>
      </c>
      <c r="CW51" s="44">
        <f t="shared" si="49"/>
        <v>0</v>
      </c>
      <c r="CX51" s="44">
        <f t="shared" si="50"/>
        <v>0</v>
      </c>
      <c r="CY51" s="45">
        <f t="shared" si="78"/>
        <v>0</v>
      </c>
      <c r="CZ51" s="42">
        <f t="shared" si="52"/>
        <v>10</v>
      </c>
      <c r="DA51" s="43">
        <f t="shared" si="52"/>
        <v>0</v>
      </c>
      <c r="DB51" s="44">
        <f t="shared" si="53"/>
        <v>110</v>
      </c>
      <c r="DC51" s="44">
        <f t="shared" si="54"/>
        <v>1000</v>
      </c>
      <c r="DD51" s="44">
        <f t="shared" si="55"/>
        <v>0</v>
      </c>
      <c r="DE51" s="46">
        <f t="shared" si="79"/>
        <v>102676.2</v>
      </c>
      <c r="DF51" s="42">
        <f t="shared" si="57"/>
        <v>10</v>
      </c>
      <c r="DG51" s="43">
        <f t="shared" si="57"/>
        <v>0</v>
      </c>
      <c r="DH51" s="44">
        <f t="shared" si="58"/>
        <v>110</v>
      </c>
      <c r="DI51" s="44">
        <f t="shared" si="59"/>
        <v>1000</v>
      </c>
      <c r="DJ51" s="44">
        <f t="shared" si="60"/>
        <v>0</v>
      </c>
      <c r="DK51" s="46">
        <f t="shared" si="80"/>
        <v>102676.2</v>
      </c>
      <c r="DL51" s="47">
        <f t="shared" si="62"/>
        <v>51</v>
      </c>
      <c r="DM51" s="48">
        <f t="shared" si="62"/>
        <v>0</v>
      </c>
      <c r="DN51" s="49">
        <f t="shared" si="81"/>
        <v>561</v>
      </c>
      <c r="DO51" s="49">
        <f t="shared" si="82"/>
        <v>5100</v>
      </c>
      <c r="DP51" s="50">
        <f t="shared" si="83"/>
        <v>0</v>
      </c>
      <c r="DQ51" s="51">
        <f>VLOOKUP($H51,Тарифы!$B:$U,$A51,0)</f>
        <v>933.42</v>
      </c>
      <c r="DR51" s="52"/>
      <c r="DS51" s="52"/>
      <c r="DT51" s="53">
        <f t="shared" si="66"/>
        <v>523648.62</v>
      </c>
      <c r="DU51" s="54">
        <f t="shared" si="67"/>
        <v>94256.751599999989</v>
      </c>
      <c r="DV51" s="55">
        <f t="shared" si="68"/>
        <v>617905.37159999995</v>
      </c>
      <c r="DW51" s="158"/>
      <c r="DX51" s="157" t="s">
        <v>110</v>
      </c>
      <c r="DY51" s="56">
        <v>7103098001</v>
      </c>
    </row>
    <row r="52" spans="1:131" s="57" customFormat="1" ht="27.75" hidden="1" customHeight="1" x14ac:dyDescent="0.2">
      <c r="A52" s="30">
        <v>3</v>
      </c>
      <c r="B52" s="31" t="s">
        <v>52</v>
      </c>
      <c r="C52" s="31" t="s">
        <v>53</v>
      </c>
      <c r="D52" s="32" t="s">
        <v>86</v>
      </c>
      <c r="E52" s="33" t="s">
        <v>91</v>
      </c>
      <c r="F52" s="34" t="s">
        <v>53</v>
      </c>
      <c r="G52" s="35" t="s">
        <v>6</v>
      </c>
      <c r="H52" s="36" t="s">
        <v>7</v>
      </c>
      <c r="I52" s="37" t="s">
        <v>10</v>
      </c>
      <c r="J52" s="38" t="s">
        <v>62</v>
      </c>
      <c r="K52" s="38" t="s">
        <v>56</v>
      </c>
      <c r="L52" s="39">
        <v>1</v>
      </c>
      <c r="M52" s="37">
        <v>0</v>
      </c>
      <c r="N52" s="37">
        <v>11</v>
      </c>
      <c r="O52" s="37">
        <v>0</v>
      </c>
      <c r="P52" s="37">
        <v>100</v>
      </c>
      <c r="Q52" s="37"/>
      <c r="R52" s="37">
        <v>0</v>
      </c>
      <c r="S52" s="40"/>
      <c r="T52" s="39"/>
      <c r="U52" s="40"/>
      <c r="V52" s="41">
        <v>28</v>
      </c>
      <c r="W52" s="37">
        <v>0</v>
      </c>
      <c r="X52" s="39">
        <v>31</v>
      </c>
      <c r="Y52" s="40">
        <v>0</v>
      </c>
      <c r="Z52" s="37">
        <v>30</v>
      </c>
      <c r="AA52" s="40">
        <v>0</v>
      </c>
      <c r="AB52" s="39">
        <v>31</v>
      </c>
      <c r="AC52" s="40">
        <v>0</v>
      </c>
      <c r="AD52" s="37">
        <v>30</v>
      </c>
      <c r="AE52" s="40">
        <v>0</v>
      </c>
      <c r="AF52" s="39">
        <v>31</v>
      </c>
      <c r="AG52" s="40">
        <v>0</v>
      </c>
      <c r="AH52" s="39">
        <v>31</v>
      </c>
      <c r="AI52" s="40">
        <v>0</v>
      </c>
      <c r="AJ52" s="37">
        <v>30</v>
      </c>
      <c r="AK52" s="40">
        <v>0</v>
      </c>
      <c r="AL52" s="39">
        <v>31</v>
      </c>
      <c r="AM52" s="40">
        <v>0</v>
      </c>
      <c r="AN52" s="37">
        <v>30</v>
      </c>
      <c r="AO52" s="40">
        <v>0</v>
      </c>
      <c r="AP52" s="39">
        <v>31</v>
      </c>
      <c r="AQ52" s="40">
        <v>0</v>
      </c>
      <c r="AR52" s="42">
        <f t="shared" si="2"/>
        <v>0</v>
      </c>
      <c r="AS52" s="43">
        <f t="shared" si="2"/>
        <v>0</v>
      </c>
      <c r="AT52" s="44">
        <f t="shared" si="3"/>
        <v>0</v>
      </c>
      <c r="AU52" s="44">
        <f t="shared" si="4"/>
        <v>0</v>
      </c>
      <c r="AV52" s="44">
        <f t="shared" si="5"/>
        <v>0</v>
      </c>
      <c r="AW52" s="45">
        <f t="shared" si="69"/>
        <v>0</v>
      </c>
      <c r="AX52" s="42">
        <f t="shared" si="7"/>
        <v>28</v>
      </c>
      <c r="AY52" s="43">
        <f t="shared" si="7"/>
        <v>0</v>
      </c>
      <c r="AZ52" s="44">
        <f t="shared" si="8"/>
        <v>308</v>
      </c>
      <c r="BA52" s="44">
        <f t="shared" si="9"/>
        <v>2800</v>
      </c>
      <c r="BB52" s="44">
        <f t="shared" si="10"/>
        <v>0</v>
      </c>
      <c r="BC52" s="45">
        <f t="shared" si="70"/>
        <v>287493.36</v>
      </c>
      <c r="BD52" s="42">
        <f t="shared" si="12"/>
        <v>31</v>
      </c>
      <c r="BE52" s="43">
        <f t="shared" si="12"/>
        <v>0</v>
      </c>
      <c r="BF52" s="44">
        <f t="shared" si="13"/>
        <v>341</v>
      </c>
      <c r="BG52" s="44">
        <f t="shared" si="14"/>
        <v>3100</v>
      </c>
      <c r="BH52" s="44">
        <f t="shared" si="15"/>
        <v>0</v>
      </c>
      <c r="BI52" s="45">
        <f t="shared" si="71"/>
        <v>318296.21999999997</v>
      </c>
      <c r="BJ52" s="42">
        <f t="shared" si="17"/>
        <v>30</v>
      </c>
      <c r="BK52" s="43">
        <f t="shared" si="17"/>
        <v>0</v>
      </c>
      <c r="BL52" s="44">
        <f t="shared" si="18"/>
        <v>330</v>
      </c>
      <c r="BM52" s="44">
        <f t="shared" si="19"/>
        <v>3000</v>
      </c>
      <c r="BN52" s="44">
        <f t="shared" si="20"/>
        <v>0</v>
      </c>
      <c r="BO52" s="45">
        <f t="shared" si="72"/>
        <v>308028.59999999998</v>
      </c>
      <c r="BP52" s="42">
        <f t="shared" si="22"/>
        <v>31</v>
      </c>
      <c r="BQ52" s="43">
        <f t="shared" si="22"/>
        <v>0</v>
      </c>
      <c r="BR52" s="44">
        <f t="shared" si="23"/>
        <v>341</v>
      </c>
      <c r="BS52" s="44">
        <f t="shared" si="24"/>
        <v>3100</v>
      </c>
      <c r="BT52" s="44">
        <f t="shared" si="25"/>
        <v>0</v>
      </c>
      <c r="BU52" s="45">
        <f t="shared" si="73"/>
        <v>318296.21999999997</v>
      </c>
      <c r="BV52" s="42">
        <f t="shared" si="27"/>
        <v>30</v>
      </c>
      <c r="BW52" s="43">
        <f t="shared" si="27"/>
        <v>0</v>
      </c>
      <c r="BX52" s="44">
        <f t="shared" si="28"/>
        <v>330</v>
      </c>
      <c r="BY52" s="44">
        <f t="shared" si="29"/>
        <v>3000</v>
      </c>
      <c r="BZ52" s="44">
        <f t="shared" si="30"/>
        <v>0</v>
      </c>
      <c r="CA52" s="45">
        <f t="shared" si="74"/>
        <v>308028.59999999998</v>
      </c>
      <c r="CB52" s="42">
        <f t="shared" si="32"/>
        <v>31</v>
      </c>
      <c r="CC52" s="43">
        <f t="shared" si="32"/>
        <v>0</v>
      </c>
      <c r="CD52" s="44">
        <f t="shared" si="33"/>
        <v>341</v>
      </c>
      <c r="CE52" s="44">
        <f t="shared" si="34"/>
        <v>3100</v>
      </c>
      <c r="CF52" s="44">
        <f t="shared" si="35"/>
        <v>0</v>
      </c>
      <c r="CG52" s="45">
        <f t="shared" si="75"/>
        <v>318296.21999999997</v>
      </c>
      <c r="CH52" s="42">
        <f t="shared" si="37"/>
        <v>31</v>
      </c>
      <c r="CI52" s="43">
        <f t="shared" si="37"/>
        <v>0</v>
      </c>
      <c r="CJ52" s="44">
        <f t="shared" si="38"/>
        <v>341</v>
      </c>
      <c r="CK52" s="44">
        <f t="shared" si="39"/>
        <v>3100</v>
      </c>
      <c r="CL52" s="44">
        <f t="shared" si="40"/>
        <v>0</v>
      </c>
      <c r="CM52" s="45">
        <f t="shared" si="76"/>
        <v>318296.21999999997</v>
      </c>
      <c r="CN52" s="42">
        <f t="shared" si="42"/>
        <v>30</v>
      </c>
      <c r="CO52" s="43">
        <f t="shared" si="42"/>
        <v>0</v>
      </c>
      <c r="CP52" s="44">
        <f t="shared" si="43"/>
        <v>330</v>
      </c>
      <c r="CQ52" s="44">
        <f t="shared" si="44"/>
        <v>3000</v>
      </c>
      <c r="CR52" s="44">
        <f t="shared" si="45"/>
        <v>0</v>
      </c>
      <c r="CS52" s="45">
        <f t="shared" si="77"/>
        <v>308028.59999999998</v>
      </c>
      <c r="CT52" s="42">
        <f t="shared" si="47"/>
        <v>31</v>
      </c>
      <c r="CU52" s="43">
        <f t="shared" si="47"/>
        <v>0</v>
      </c>
      <c r="CV52" s="44">
        <f t="shared" si="48"/>
        <v>341</v>
      </c>
      <c r="CW52" s="44">
        <f t="shared" si="49"/>
        <v>3100</v>
      </c>
      <c r="CX52" s="44">
        <f t="shared" si="50"/>
        <v>0</v>
      </c>
      <c r="CY52" s="45">
        <f t="shared" si="78"/>
        <v>318296.21999999997</v>
      </c>
      <c r="CZ52" s="42">
        <f t="shared" si="52"/>
        <v>30</v>
      </c>
      <c r="DA52" s="43">
        <f t="shared" si="52"/>
        <v>0</v>
      </c>
      <c r="DB52" s="44">
        <f t="shared" si="53"/>
        <v>330</v>
      </c>
      <c r="DC52" s="44">
        <f t="shared" si="54"/>
        <v>3000</v>
      </c>
      <c r="DD52" s="44">
        <f t="shared" si="55"/>
        <v>0</v>
      </c>
      <c r="DE52" s="46">
        <f t="shared" si="79"/>
        <v>308028.59999999998</v>
      </c>
      <c r="DF52" s="42">
        <f t="shared" si="57"/>
        <v>31</v>
      </c>
      <c r="DG52" s="43">
        <f t="shared" si="57"/>
        <v>0</v>
      </c>
      <c r="DH52" s="44">
        <f t="shared" si="58"/>
        <v>341</v>
      </c>
      <c r="DI52" s="44">
        <f t="shared" si="59"/>
        <v>3100</v>
      </c>
      <c r="DJ52" s="44">
        <f t="shared" si="60"/>
        <v>0</v>
      </c>
      <c r="DK52" s="46">
        <f t="shared" si="80"/>
        <v>318296.21999999997</v>
      </c>
      <c r="DL52" s="47">
        <f t="shared" si="62"/>
        <v>334</v>
      </c>
      <c r="DM52" s="48">
        <f t="shared" si="62"/>
        <v>0</v>
      </c>
      <c r="DN52" s="49">
        <f t="shared" si="81"/>
        <v>3674</v>
      </c>
      <c r="DO52" s="49">
        <f t="shared" si="82"/>
        <v>33400</v>
      </c>
      <c r="DP52" s="50">
        <f t="shared" si="83"/>
        <v>0</v>
      </c>
      <c r="DQ52" s="51">
        <f>VLOOKUP($H52,Тарифы!$B:$U,$A52,0)</f>
        <v>933.42</v>
      </c>
      <c r="DR52" s="52"/>
      <c r="DS52" s="52"/>
      <c r="DT52" s="53">
        <f t="shared" si="66"/>
        <v>3429385.08</v>
      </c>
      <c r="DU52" s="54">
        <f t="shared" si="67"/>
        <v>617289.31440000003</v>
      </c>
      <c r="DV52" s="55">
        <f t="shared" si="68"/>
        <v>4046674.3944000001</v>
      </c>
      <c r="DW52" s="158"/>
      <c r="DX52" s="157" t="s">
        <v>110</v>
      </c>
      <c r="DY52" s="56">
        <v>7103088001</v>
      </c>
    </row>
    <row r="53" spans="1:131" s="57" customFormat="1" ht="27.75" customHeight="1" x14ac:dyDescent="0.2">
      <c r="A53" s="30">
        <v>3</v>
      </c>
      <c r="B53" s="31" t="s">
        <v>52</v>
      </c>
      <c r="C53" s="31" t="s">
        <v>53</v>
      </c>
      <c r="D53" s="32"/>
      <c r="E53" s="33"/>
      <c r="F53" s="34"/>
      <c r="G53" s="35"/>
      <c r="H53" s="36"/>
      <c r="I53" s="37"/>
      <c r="J53" s="38" t="s">
        <v>59</v>
      </c>
      <c r="K53" s="38"/>
      <c r="L53" s="39"/>
      <c r="M53" s="37"/>
      <c r="N53" s="37"/>
      <c r="O53" s="37"/>
      <c r="P53" s="37"/>
      <c r="Q53" s="37"/>
      <c r="R53" s="37"/>
      <c r="S53" s="40"/>
      <c r="T53" s="39"/>
      <c r="U53" s="40"/>
      <c r="V53" s="41"/>
      <c r="W53" s="37"/>
      <c r="X53" s="39"/>
      <c r="Y53" s="40"/>
      <c r="Z53" s="37"/>
      <c r="AA53" s="40"/>
      <c r="AB53" s="39"/>
      <c r="AC53" s="40"/>
      <c r="AD53" s="37"/>
      <c r="AE53" s="40"/>
      <c r="AF53" s="39"/>
      <c r="AG53" s="40"/>
      <c r="AH53" s="39"/>
      <c r="AI53" s="40"/>
      <c r="AJ53" s="37"/>
      <c r="AK53" s="40"/>
      <c r="AL53" s="39"/>
      <c r="AM53" s="40"/>
      <c r="AN53" s="37"/>
      <c r="AO53" s="40"/>
      <c r="AP53" s="39"/>
      <c r="AQ53" s="40"/>
      <c r="AR53" s="42">
        <f t="shared" si="2"/>
        <v>0</v>
      </c>
      <c r="AS53" s="43">
        <f t="shared" si="2"/>
        <v>0</v>
      </c>
      <c r="AT53" s="44">
        <f t="shared" si="3"/>
        <v>0</v>
      </c>
      <c r="AU53" s="44">
        <f t="shared" si="4"/>
        <v>0</v>
      </c>
      <c r="AV53" s="44">
        <f t="shared" si="5"/>
        <v>0</v>
      </c>
      <c r="AW53" s="45">
        <f t="shared" si="69"/>
        <v>0</v>
      </c>
      <c r="AX53" s="42">
        <f t="shared" si="7"/>
        <v>0</v>
      </c>
      <c r="AY53" s="43">
        <f t="shared" si="7"/>
        <v>0</v>
      </c>
      <c r="AZ53" s="44">
        <f t="shared" si="8"/>
        <v>0</v>
      </c>
      <c r="BA53" s="44">
        <f t="shared" si="9"/>
        <v>0</v>
      </c>
      <c r="BB53" s="44">
        <f t="shared" si="10"/>
        <v>0</v>
      </c>
      <c r="BC53" s="45">
        <f t="shared" si="70"/>
        <v>0</v>
      </c>
      <c r="BD53" s="42">
        <f t="shared" si="12"/>
        <v>0</v>
      </c>
      <c r="BE53" s="43">
        <f t="shared" si="12"/>
        <v>0</v>
      </c>
      <c r="BF53" s="44">
        <f t="shared" si="13"/>
        <v>0</v>
      </c>
      <c r="BG53" s="44">
        <f t="shared" si="14"/>
        <v>0</v>
      </c>
      <c r="BH53" s="44">
        <f t="shared" si="15"/>
        <v>0</v>
      </c>
      <c r="BI53" s="45">
        <f t="shared" si="71"/>
        <v>0</v>
      </c>
      <c r="BJ53" s="42">
        <f t="shared" si="17"/>
        <v>0</v>
      </c>
      <c r="BK53" s="43">
        <f t="shared" si="17"/>
        <v>0</v>
      </c>
      <c r="BL53" s="44">
        <f t="shared" si="18"/>
        <v>0</v>
      </c>
      <c r="BM53" s="44">
        <f t="shared" si="19"/>
        <v>0</v>
      </c>
      <c r="BN53" s="44">
        <f t="shared" si="20"/>
        <v>0</v>
      </c>
      <c r="BO53" s="45">
        <f t="shared" si="72"/>
        <v>0</v>
      </c>
      <c r="BP53" s="42">
        <f t="shared" si="22"/>
        <v>0</v>
      </c>
      <c r="BQ53" s="43">
        <f t="shared" si="22"/>
        <v>0</v>
      </c>
      <c r="BR53" s="44">
        <f t="shared" si="23"/>
        <v>0</v>
      </c>
      <c r="BS53" s="44">
        <f t="shared" si="24"/>
        <v>0</v>
      </c>
      <c r="BT53" s="44">
        <f t="shared" si="25"/>
        <v>0</v>
      </c>
      <c r="BU53" s="45">
        <f t="shared" si="73"/>
        <v>0</v>
      </c>
      <c r="BV53" s="42">
        <f t="shared" si="27"/>
        <v>0</v>
      </c>
      <c r="BW53" s="43">
        <f t="shared" si="27"/>
        <v>0</v>
      </c>
      <c r="BX53" s="44">
        <f t="shared" si="28"/>
        <v>0</v>
      </c>
      <c r="BY53" s="44">
        <f t="shared" si="29"/>
        <v>0</v>
      </c>
      <c r="BZ53" s="44">
        <f t="shared" si="30"/>
        <v>0</v>
      </c>
      <c r="CA53" s="45">
        <f t="shared" si="74"/>
        <v>0</v>
      </c>
      <c r="CB53" s="42">
        <f t="shared" si="32"/>
        <v>0</v>
      </c>
      <c r="CC53" s="43">
        <f t="shared" si="32"/>
        <v>0</v>
      </c>
      <c r="CD53" s="44">
        <f t="shared" si="33"/>
        <v>0</v>
      </c>
      <c r="CE53" s="44">
        <f t="shared" si="34"/>
        <v>0</v>
      </c>
      <c r="CF53" s="44">
        <f t="shared" si="35"/>
        <v>0</v>
      </c>
      <c r="CG53" s="45">
        <f t="shared" si="75"/>
        <v>0</v>
      </c>
      <c r="CH53" s="42">
        <f t="shared" si="37"/>
        <v>0</v>
      </c>
      <c r="CI53" s="43">
        <f t="shared" si="37"/>
        <v>0</v>
      </c>
      <c r="CJ53" s="44">
        <f t="shared" si="38"/>
        <v>0</v>
      </c>
      <c r="CK53" s="44">
        <f t="shared" si="39"/>
        <v>0</v>
      </c>
      <c r="CL53" s="44">
        <f t="shared" si="40"/>
        <v>0</v>
      </c>
      <c r="CM53" s="45">
        <f t="shared" si="76"/>
        <v>0</v>
      </c>
      <c r="CN53" s="42">
        <f t="shared" si="42"/>
        <v>0</v>
      </c>
      <c r="CO53" s="43">
        <f t="shared" si="42"/>
        <v>0</v>
      </c>
      <c r="CP53" s="44">
        <f t="shared" si="43"/>
        <v>0</v>
      </c>
      <c r="CQ53" s="44">
        <f t="shared" si="44"/>
        <v>0</v>
      </c>
      <c r="CR53" s="44">
        <f t="shared" si="45"/>
        <v>0</v>
      </c>
      <c r="CS53" s="45">
        <f t="shared" si="77"/>
        <v>0</v>
      </c>
      <c r="CT53" s="42">
        <f t="shared" si="47"/>
        <v>0</v>
      </c>
      <c r="CU53" s="43">
        <f t="shared" si="47"/>
        <v>0</v>
      </c>
      <c r="CV53" s="44">
        <f t="shared" si="48"/>
        <v>0</v>
      </c>
      <c r="CW53" s="44">
        <f t="shared" si="49"/>
        <v>0</v>
      </c>
      <c r="CX53" s="44">
        <f t="shared" si="50"/>
        <v>0</v>
      </c>
      <c r="CY53" s="45">
        <f t="shared" si="78"/>
        <v>0</v>
      </c>
      <c r="CZ53" s="42">
        <f t="shared" si="52"/>
        <v>0</v>
      </c>
      <c r="DA53" s="43">
        <f t="shared" si="52"/>
        <v>0</v>
      </c>
      <c r="DB53" s="44">
        <f t="shared" si="53"/>
        <v>0</v>
      </c>
      <c r="DC53" s="44">
        <f t="shared" si="54"/>
        <v>0</v>
      </c>
      <c r="DD53" s="44">
        <f t="shared" si="55"/>
        <v>0</v>
      </c>
      <c r="DE53" s="46">
        <f t="shared" si="79"/>
        <v>0</v>
      </c>
      <c r="DF53" s="42">
        <f t="shared" si="57"/>
        <v>0</v>
      </c>
      <c r="DG53" s="43">
        <f t="shared" si="57"/>
        <v>0</v>
      </c>
      <c r="DH53" s="44">
        <f t="shared" si="58"/>
        <v>0</v>
      </c>
      <c r="DI53" s="44">
        <f t="shared" si="59"/>
        <v>0</v>
      </c>
      <c r="DJ53" s="44">
        <f t="shared" si="60"/>
        <v>0</v>
      </c>
      <c r="DK53" s="46">
        <f t="shared" si="80"/>
        <v>0</v>
      </c>
      <c r="DL53" s="47">
        <f t="shared" si="62"/>
        <v>0</v>
      </c>
      <c r="DM53" s="48">
        <f t="shared" si="62"/>
        <v>0</v>
      </c>
      <c r="DN53" s="49">
        <f t="shared" si="81"/>
        <v>0</v>
      </c>
      <c r="DO53" s="49">
        <f t="shared" si="82"/>
        <v>0</v>
      </c>
      <c r="DP53" s="50">
        <f t="shared" si="83"/>
        <v>0</v>
      </c>
      <c r="DQ53" s="51"/>
      <c r="DR53" s="52"/>
      <c r="DS53" s="52"/>
      <c r="DT53" s="53">
        <f>DQ53*DN53+DR53*DO53+DS53*DP53</f>
        <v>0</v>
      </c>
      <c r="DU53" s="54">
        <f t="shared" si="67"/>
        <v>0</v>
      </c>
      <c r="DV53" s="55">
        <f t="shared" si="68"/>
        <v>0</v>
      </c>
      <c r="DW53" s="158"/>
      <c r="DX53" s="157" t="s">
        <v>110</v>
      </c>
      <c r="DY53" s="56">
        <v>7103088001</v>
      </c>
    </row>
    <row r="54" spans="1:131" s="57" customFormat="1" ht="27.75" hidden="1" customHeight="1" x14ac:dyDescent="0.2">
      <c r="A54" s="30">
        <v>3</v>
      </c>
      <c r="B54" s="31" t="s">
        <v>52</v>
      </c>
      <c r="C54" s="31" t="s">
        <v>53</v>
      </c>
      <c r="D54" s="32" t="s">
        <v>86</v>
      </c>
      <c r="E54" s="33" t="s">
        <v>91</v>
      </c>
      <c r="F54" s="34" t="s">
        <v>53</v>
      </c>
      <c r="G54" s="35" t="s">
        <v>3</v>
      </c>
      <c r="H54" s="36" t="s">
        <v>131</v>
      </c>
      <c r="I54" s="37" t="s">
        <v>10</v>
      </c>
      <c r="J54" s="38" t="s">
        <v>55</v>
      </c>
      <c r="K54" s="38" t="s">
        <v>56</v>
      </c>
      <c r="L54" s="39">
        <v>1</v>
      </c>
      <c r="M54" s="37">
        <v>1</v>
      </c>
      <c r="N54" s="37">
        <v>11</v>
      </c>
      <c r="O54" s="37">
        <v>11</v>
      </c>
      <c r="P54" s="37">
        <v>100</v>
      </c>
      <c r="Q54" s="37">
        <v>80</v>
      </c>
      <c r="R54" s="37">
        <v>0</v>
      </c>
      <c r="S54" s="40">
        <v>0</v>
      </c>
      <c r="T54" s="39"/>
      <c r="U54" s="40"/>
      <c r="V54" s="41">
        <v>28</v>
      </c>
      <c r="W54" s="37">
        <v>28</v>
      </c>
      <c r="X54" s="39">
        <v>31</v>
      </c>
      <c r="Y54" s="40">
        <v>31</v>
      </c>
      <c r="Z54" s="37">
        <v>30</v>
      </c>
      <c r="AA54" s="40">
        <v>30</v>
      </c>
      <c r="AB54" s="39">
        <v>31</v>
      </c>
      <c r="AC54" s="40">
        <v>31</v>
      </c>
      <c r="AD54" s="37">
        <v>30</v>
      </c>
      <c r="AE54" s="40">
        <v>30</v>
      </c>
      <c r="AF54" s="39">
        <v>31</v>
      </c>
      <c r="AG54" s="40">
        <v>31</v>
      </c>
      <c r="AH54" s="39">
        <v>31</v>
      </c>
      <c r="AI54" s="40">
        <v>31</v>
      </c>
      <c r="AJ54" s="37">
        <v>30</v>
      </c>
      <c r="AK54" s="40">
        <v>30</v>
      </c>
      <c r="AL54" s="39">
        <v>31</v>
      </c>
      <c r="AM54" s="40">
        <v>31</v>
      </c>
      <c r="AN54" s="37">
        <v>30</v>
      </c>
      <c r="AO54" s="40">
        <v>30</v>
      </c>
      <c r="AP54" s="39">
        <v>31</v>
      </c>
      <c r="AQ54" s="40">
        <v>31</v>
      </c>
      <c r="AR54" s="42">
        <f t="shared" si="2"/>
        <v>0</v>
      </c>
      <c r="AS54" s="43">
        <f t="shared" si="2"/>
        <v>0</v>
      </c>
      <c r="AT54" s="44">
        <f t="shared" si="3"/>
        <v>0</v>
      </c>
      <c r="AU54" s="44">
        <f t="shared" si="4"/>
        <v>0</v>
      </c>
      <c r="AV54" s="44">
        <f t="shared" si="5"/>
        <v>0</v>
      </c>
      <c r="AW54" s="45">
        <f t="shared" si="69"/>
        <v>0</v>
      </c>
      <c r="AX54" s="42">
        <f t="shared" si="7"/>
        <v>28</v>
      </c>
      <c r="AY54" s="43">
        <f t="shared" si="7"/>
        <v>28</v>
      </c>
      <c r="AZ54" s="44">
        <f t="shared" si="8"/>
        <v>616</v>
      </c>
      <c r="BA54" s="44">
        <f t="shared" si="9"/>
        <v>5040</v>
      </c>
      <c r="BB54" s="44">
        <f t="shared" si="10"/>
        <v>0</v>
      </c>
      <c r="BC54" s="45">
        <f t="shared" si="70"/>
        <v>424491.76</v>
      </c>
      <c r="BD54" s="42">
        <f t="shared" si="12"/>
        <v>31</v>
      </c>
      <c r="BE54" s="43">
        <f t="shared" si="12"/>
        <v>31</v>
      </c>
      <c r="BF54" s="44">
        <f t="shared" si="13"/>
        <v>682</v>
      </c>
      <c r="BG54" s="44">
        <f t="shared" si="14"/>
        <v>5580</v>
      </c>
      <c r="BH54" s="44">
        <f t="shared" si="15"/>
        <v>0</v>
      </c>
      <c r="BI54" s="45">
        <f t="shared" si="71"/>
        <v>469973.02</v>
      </c>
      <c r="BJ54" s="42">
        <f t="shared" si="17"/>
        <v>30</v>
      </c>
      <c r="BK54" s="43">
        <f t="shared" si="17"/>
        <v>30</v>
      </c>
      <c r="BL54" s="44">
        <f t="shared" si="18"/>
        <v>660</v>
      </c>
      <c r="BM54" s="44">
        <f t="shared" si="19"/>
        <v>5400</v>
      </c>
      <c r="BN54" s="44">
        <f t="shared" si="20"/>
        <v>0</v>
      </c>
      <c r="BO54" s="45">
        <f t="shared" si="72"/>
        <v>454812.60000000003</v>
      </c>
      <c r="BP54" s="42">
        <f t="shared" si="22"/>
        <v>31</v>
      </c>
      <c r="BQ54" s="43">
        <f t="shared" si="22"/>
        <v>31</v>
      </c>
      <c r="BR54" s="44">
        <f t="shared" si="23"/>
        <v>682</v>
      </c>
      <c r="BS54" s="44">
        <f t="shared" si="24"/>
        <v>5580</v>
      </c>
      <c r="BT54" s="44">
        <f t="shared" si="25"/>
        <v>0</v>
      </c>
      <c r="BU54" s="45">
        <f t="shared" si="73"/>
        <v>469973.02</v>
      </c>
      <c r="BV54" s="42">
        <f t="shared" si="27"/>
        <v>30</v>
      </c>
      <c r="BW54" s="43">
        <f t="shared" si="27"/>
        <v>30</v>
      </c>
      <c r="BX54" s="44">
        <f t="shared" si="28"/>
        <v>660</v>
      </c>
      <c r="BY54" s="44">
        <f t="shared" si="29"/>
        <v>5400</v>
      </c>
      <c r="BZ54" s="44">
        <f t="shared" si="30"/>
        <v>0</v>
      </c>
      <c r="CA54" s="45">
        <f t="shared" si="74"/>
        <v>454812.60000000003</v>
      </c>
      <c r="CB54" s="42">
        <f t="shared" si="32"/>
        <v>31</v>
      </c>
      <c r="CC54" s="43">
        <f t="shared" si="32"/>
        <v>31</v>
      </c>
      <c r="CD54" s="44">
        <f t="shared" si="33"/>
        <v>682</v>
      </c>
      <c r="CE54" s="44">
        <f t="shared" si="34"/>
        <v>5580</v>
      </c>
      <c r="CF54" s="44">
        <f t="shared" si="35"/>
        <v>0</v>
      </c>
      <c r="CG54" s="45">
        <f t="shared" si="75"/>
        <v>469973.02</v>
      </c>
      <c r="CH54" s="42">
        <f t="shared" si="37"/>
        <v>31</v>
      </c>
      <c r="CI54" s="43">
        <f t="shared" si="37"/>
        <v>31</v>
      </c>
      <c r="CJ54" s="44">
        <f t="shared" si="38"/>
        <v>682</v>
      </c>
      <c r="CK54" s="44">
        <f t="shared" si="39"/>
        <v>5580</v>
      </c>
      <c r="CL54" s="44">
        <f t="shared" si="40"/>
        <v>0</v>
      </c>
      <c r="CM54" s="45">
        <f t="shared" si="76"/>
        <v>469973.02</v>
      </c>
      <c r="CN54" s="42">
        <f t="shared" si="42"/>
        <v>30</v>
      </c>
      <c r="CO54" s="43">
        <f t="shared" si="42"/>
        <v>30</v>
      </c>
      <c r="CP54" s="44">
        <f t="shared" si="43"/>
        <v>660</v>
      </c>
      <c r="CQ54" s="44">
        <f t="shared" si="44"/>
        <v>5400</v>
      </c>
      <c r="CR54" s="44">
        <f t="shared" si="45"/>
        <v>0</v>
      </c>
      <c r="CS54" s="45">
        <f t="shared" si="77"/>
        <v>454812.60000000003</v>
      </c>
      <c r="CT54" s="42">
        <f t="shared" si="47"/>
        <v>31</v>
      </c>
      <c r="CU54" s="43">
        <f t="shared" si="47"/>
        <v>31</v>
      </c>
      <c r="CV54" s="44">
        <f t="shared" si="48"/>
        <v>682</v>
      </c>
      <c r="CW54" s="44">
        <f t="shared" si="49"/>
        <v>5580</v>
      </c>
      <c r="CX54" s="44">
        <f t="shared" si="50"/>
        <v>0</v>
      </c>
      <c r="CY54" s="45">
        <f t="shared" si="78"/>
        <v>469973.02</v>
      </c>
      <c r="CZ54" s="42">
        <f t="shared" si="52"/>
        <v>30</v>
      </c>
      <c r="DA54" s="43">
        <f t="shared" si="52"/>
        <v>30</v>
      </c>
      <c r="DB54" s="44">
        <f t="shared" si="53"/>
        <v>660</v>
      </c>
      <c r="DC54" s="44">
        <f t="shared" si="54"/>
        <v>5400</v>
      </c>
      <c r="DD54" s="44">
        <f t="shared" si="55"/>
        <v>0</v>
      </c>
      <c r="DE54" s="46">
        <f t="shared" si="79"/>
        <v>454812.60000000003</v>
      </c>
      <c r="DF54" s="42">
        <f t="shared" si="57"/>
        <v>31</v>
      </c>
      <c r="DG54" s="43">
        <f t="shared" si="57"/>
        <v>31</v>
      </c>
      <c r="DH54" s="44">
        <f t="shared" si="58"/>
        <v>682</v>
      </c>
      <c r="DI54" s="44">
        <f t="shared" si="59"/>
        <v>5580</v>
      </c>
      <c r="DJ54" s="44">
        <f t="shared" si="60"/>
        <v>0</v>
      </c>
      <c r="DK54" s="46">
        <f t="shared" si="80"/>
        <v>469973.02</v>
      </c>
      <c r="DL54" s="47">
        <f t="shared" si="62"/>
        <v>334</v>
      </c>
      <c r="DM54" s="48">
        <f t="shared" si="62"/>
        <v>334</v>
      </c>
      <c r="DN54" s="49">
        <f t="shared" si="81"/>
        <v>7348</v>
      </c>
      <c r="DO54" s="49">
        <f t="shared" si="82"/>
        <v>60120</v>
      </c>
      <c r="DP54" s="50">
        <f t="shared" si="83"/>
        <v>0</v>
      </c>
      <c r="DQ54" s="51">
        <f>VLOOKUP($H54,Тарифы!$B:$U,$A54,0)</f>
        <v>689.11</v>
      </c>
      <c r="DR54" s="52"/>
      <c r="DS54" s="52"/>
      <c r="DT54" s="53">
        <f t="shared" si="66"/>
        <v>5063580.28</v>
      </c>
      <c r="DU54" s="54">
        <f t="shared" si="67"/>
        <v>911444.45039999997</v>
      </c>
      <c r="DV54" s="55">
        <f t="shared" si="68"/>
        <v>5975024.7303999998</v>
      </c>
      <c r="DW54" s="158"/>
      <c r="DX54" s="157" t="s">
        <v>110</v>
      </c>
      <c r="DY54" s="56">
        <v>7103088001</v>
      </c>
    </row>
    <row r="55" spans="1:131" s="57" customFormat="1" ht="27.75" customHeight="1" x14ac:dyDescent="0.2">
      <c r="A55" s="30">
        <v>3</v>
      </c>
      <c r="B55" s="31" t="s">
        <v>52</v>
      </c>
      <c r="C55" s="31" t="s">
        <v>53</v>
      </c>
      <c r="D55" s="32"/>
      <c r="E55" s="33"/>
      <c r="F55" s="34"/>
      <c r="G55" s="35"/>
      <c r="H55" s="36"/>
      <c r="I55" s="37"/>
      <c r="J55" s="38" t="s">
        <v>59</v>
      </c>
      <c r="K55" s="38"/>
      <c r="L55" s="39"/>
      <c r="M55" s="37"/>
      <c r="N55" s="37"/>
      <c r="O55" s="37"/>
      <c r="P55" s="37"/>
      <c r="Q55" s="37"/>
      <c r="R55" s="37"/>
      <c r="S55" s="40"/>
      <c r="T55" s="39"/>
      <c r="U55" s="40"/>
      <c r="V55" s="41"/>
      <c r="W55" s="37"/>
      <c r="X55" s="39"/>
      <c r="Y55" s="40"/>
      <c r="Z55" s="37"/>
      <c r="AA55" s="40"/>
      <c r="AB55" s="39"/>
      <c r="AC55" s="40"/>
      <c r="AD55" s="37"/>
      <c r="AE55" s="40"/>
      <c r="AF55" s="39"/>
      <c r="AG55" s="40"/>
      <c r="AH55" s="39"/>
      <c r="AI55" s="40"/>
      <c r="AJ55" s="37"/>
      <c r="AK55" s="40"/>
      <c r="AL55" s="39"/>
      <c r="AM55" s="40"/>
      <c r="AN55" s="37"/>
      <c r="AO55" s="40"/>
      <c r="AP55" s="39"/>
      <c r="AQ55" s="40"/>
      <c r="AR55" s="42">
        <f t="shared" si="2"/>
        <v>0</v>
      </c>
      <c r="AS55" s="43">
        <f t="shared" si="2"/>
        <v>0</v>
      </c>
      <c r="AT55" s="44">
        <f t="shared" si="3"/>
        <v>0</v>
      </c>
      <c r="AU55" s="44">
        <f t="shared" si="4"/>
        <v>0</v>
      </c>
      <c r="AV55" s="44">
        <f t="shared" si="5"/>
        <v>0</v>
      </c>
      <c r="AW55" s="45">
        <f t="shared" si="69"/>
        <v>0</v>
      </c>
      <c r="AX55" s="42">
        <f t="shared" si="7"/>
        <v>0</v>
      </c>
      <c r="AY55" s="43">
        <f t="shared" si="7"/>
        <v>0</v>
      </c>
      <c r="AZ55" s="44">
        <f t="shared" si="8"/>
        <v>0</v>
      </c>
      <c r="BA55" s="44">
        <f t="shared" si="9"/>
        <v>0</v>
      </c>
      <c r="BB55" s="44">
        <f t="shared" si="10"/>
        <v>0</v>
      </c>
      <c r="BC55" s="45">
        <f t="shared" si="70"/>
        <v>0</v>
      </c>
      <c r="BD55" s="42">
        <f t="shared" si="12"/>
        <v>0</v>
      </c>
      <c r="BE55" s="43">
        <f t="shared" si="12"/>
        <v>0</v>
      </c>
      <c r="BF55" s="44">
        <f t="shared" si="13"/>
        <v>0</v>
      </c>
      <c r="BG55" s="44">
        <f t="shared" si="14"/>
        <v>0</v>
      </c>
      <c r="BH55" s="44">
        <f t="shared" si="15"/>
        <v>0</v>
      </c>
      <c r="BI55" s="45">
        <f t="shared" si="71"/>
        <v>0</v>
      </c>
      <c r="BJ55" s="42">
        <f t="shared" si="17"/>
        <v>0</v>
      </c>
      <c r="BK55" s="43">
        <f t="shared" si="17"/>
        <v>0</v>
      </c>
      <c r="BL55" s="44">
        <f t="shared" si="18"/>
        <v>0</v>
      </c>
      <c r="BM55" s="44">
        <f t="shared" si="19"/>
        <v>0</v>
      </c>
      <c r="BN55" s="44">
        <f t="shared" si="20"/>
        <v>0</v>
      </c>
      <c r="BO55" s="45">
        <f t="shared" si="72"/>
        <v>0</v>
      </c>
      <c r="BP55" s="42">
        <f t="shared" si="22"/>
        <v>0</v>
      </c>
      <c r="BQ55" s="43">
        <f t="shared" si="22"/>
        <v>0</v>
      </c>
      <c r="BR55" s="44">
        <f t="shared" si="23"/>
        <v>0</v>
      </c>
      <c r="BS55" s="44">
        <f t="shared" si="24"/>
        <v>0</v>
      </c>
      <c r="BT55" s="44">
        <f t="shared" si="25"/>
        <v>0</v>
      </c>
      <c r="BU55" s="45">
        <f t="shared" si="73"/>
        <v>0</v>
      </c>
      <c r="BV55" s="42">
        <f t="shared" si="27"/>
        <v>0</v>
      </c>
      <c r="BW55" s="43">
        <f t="shared" si="27"/>
        <v>0</v>
      </c>
      <c r="BX55" s="44">
        <f t="shared" si="28"/>
        <v>0</v>
      </c>
      <c r="BY55" s="44">
        <f t="shared" si="29"/>
        <v>0</v>
      </c>
      <c r="BZ55" s="44">
        <f t="shared" si="30"/>
        <v>0</v>
      </c>
      <c r="CA55" s="45">
        <f t="shared" si="74"/>
        <v>0</v>
      </c>
      <c r="CB55" s="42">
        <f t="shared" si="32"/>
        <v>0</v>
      </c>
      <c r="CC55" s="43">
        <f t="shared" si="32"/>
        <v>0</v>
      </c>
      <c r="CD55" s="44">
        <f t="shared" si="33"/>
        <v>0</v>
      </c>
      <c r="CE55" s="44">
        <f t="shared" si="34"/>
        <v>0</v>
      </c>
      <c r="CF55" s="44">
        <f t="shared" si="35"/>
        <v>0</v>
      </c>
      <c r="CG55" s="45">
        <f t="shared" si="75"/>
        <v>0</v>
      </c>
      <c r="CH55" s="42">
        <f t="shared" si="37"/>
        <v>0</v>
      </c>
      <c r="CI55" s="43">
        <f t="shared" si="37"/>
        <v>0</v>
      </c>
      <c r="CJ55" s="44">
        <f t="shared" si="38"/>
        <v>0</v>
      </c>
      <c r="CK55" s="44">
        <f t="shared" si="39"/>
        <v>0</v>
      </c>
      <c r="CL55" s="44">
        <f t="shared" si="40"/>
        <v>0</v>
      </c>
      <c r="CM55" s="45">
        <f t="shared" si="76"/>
        <v>0</v>
      </c>
      <c r="CN55" s="42">
        <f t="shared" si="42"/>
        <v>0</v>
      </c>
      <c r="CO55" s="43">
        <f t="shared" si="42"/>
        <v>0</v>
      </c>
      <c r="CP55" s="44">
        <f t="shared" si="43"/>
        <v>0</v>
      </c>
      <c r="CQ55" s="44">
        <f t="shared" si="44"/>
        <v>0</v>
      </c>
      <c r="CR55" s="44">
        <f t="shared" si="45"/>
        <v>0</v>
      </c>
      <c r="CS55" s="45">
        <f t="shared" si="77"/>
        <v>0</v>
      </c>
      <c r="CT55" s="42">
        <f t="shared" si="47"/>
        <v>0</v>
      </c>
      <c r="CU55" s="43">
        <f t="shared" si="47"/>
        <v>0</v>
      </c>
      <c r="CV55" s="44">
        <f t="shared" si="48"/>
        <v>0</v>
      </c>
      <c r="CW55" s="44">
        <f t="shared" si="49"/>
        <v>0</v>
      </c>
      <c r="CX55" s="44">
        <f t="shared" si="50"/>
        <v>0</v>
      </c>
      <c r="CY55" s="45">
        <f t="shared" si="78"/>
        <v>0</v>
      </c>
      <c r="CZ55" s="42">
        <f t="shared" si="52"/>
        <v>0</v>
      </c>
      <c r="DA55" s="43">
        <f t="shared" si="52"/>
        <v>0</v>
      </c>
      <c r="DB55" s="44">
        <f t="shared" si="53"/>
        <v>0</v>
      </c>
      <c r="DC55" s="44">
        <f t="shared" si="54"/>
        <v>0</v>
      </c>
      <c r="DD55" s="44">
        <f t="shared" si="55"/>
        <v>0</v>
      </c>
      <c r="DE55" s="46">
        <f t="shared" si="79"/>
        <v>0</v>
      </c>
      <c r="DF55" s="42">
        <f t="shared" si="57"/>
        <v>0</v>
      </c>
      <c r="DG55" s="43">
        <f t="shared" si="57"/>
        <v>0</v>
      </c>
      <c r="DH55" s="44">
        <f t="shared" si="58"/>
        <v>0</v>
      </c>
      <c r="DI55" s="44">
        <f t="shared" si="59"/>
        <v>0</v>
      </c>
      <c r="DJ55" s="44">
        <f t="shared" si="60"/>
        <v>0</v>
      </c>
      <c r="DK55" s="46">
        <f t="shared" si="80"/>
        <v>0</v>
      </c>
      <c r="DL55" s="47">
        <f t="shared" si="62"/>
        <v>0</v>
      </c>
      <c r="DM55" s="48">
        <f t="shared" si="62"/>
        <v>0</v>
      </c>
      <c r="DN55" s="49">
        <f t="shared" si="81"/>
        <v>0</v>
      </c>
      <c r="DO55" s="49">
        <f t="shared" si="82"/>
        <v>0</v>
      </c>
      <c r="DP55" s="50">
        <f t="shared" si="83"/>
        <v>0</v>
      </c>
      <c r="DQ55" s="51"/>
      <c r="DR55" s="52"/>
      <c r="DS55" s="52"/>
      <c r="DT55" s="53">
        <f>DQ55*DN55+DR55*DO55+DS55*DP55</f>
        <v>0</v>
      </c>
      <c r="DU55" s="54">
        <f t="shared" si="67"/>
        <v>0</v>
      </c>
      <c r="DV55" s="55">
        <f t="shared" si="68"/>
        <v>0</v>
      </c>
      <c r="DW55" s="158"/>
      <c r="DX55" s="157" t="s">
        <v>110</v>
      </c>
      <c r="DY55" s="56" t="s">
        <v>124</v>
      </c>
    </row>
    <row r="56" spans="1:131" s="57" customFormat="1" ht="27.75" customHeight="1" x14ac:dyDescent="0.2">
      <c r="A56" s="30">
        <v>3</v>
      </c>
      <c r="B56" s="31" t="s">
        <v>52</v>
      </c>
      <c r="C56" s="31" t="s">
        <v>53</v>
      </c>
      <c r="D56" s="32"/>
      <c r="E56" s="33"/>
      <c r="F56" s="34"/>
      <c r="G56" s="35"/>
      <c r="H56" s="36"/>
      <c r="I56" s="37"/>
      <c r="J56" s="38" t="s">
        <v>59</v>
      </c>
      <c r="K56" s="38"/>
      <c r="L56" s="39"/>
      <c r="M56" s="37"/>
      <c r="N56" s="37"/>
      <c r="O56" s="37"/>
      <c r="P56" s="37"/>
      <c r="Q56" s="37"/>
      <c r="R56" s="37"/>
      <c r="S56" s="40"/>
      <c r="T56" s="39"/>
      <c r="U56" s="40"/>
      <c r="V56" s="41"/>
      <c r="W56" s="37"/>
      <c r="X56" s="39"/>
      <c r="Y56" s="40"/>
      <c r="Z56" s="37"/>
      <c r="AA56" s="40"/>
      <c r="AB56" s="39"/>
      <c r="AC56" s="40"/>
      <c r="AD56" s="37"/>
      <c r="AE56" s="40"/>
      <c r="AF56" s="39"/>
      <c r="AG56" s="40"/>
      <c r="AH56" s="39"/>
      <c r="AI56" s="40"/>
      <c r="AJ56" s="37"/>
      <c r="AK56" s="40"/>
      <c r="AL56" s="39"/>
      <c r="AM56" s="40"/>
      <c r="AN56" s="37"/>
      <c r="AO56" s="40"/>
      <c r="AP56" s="39"/>
      <c r="AQ56" s="40"/>
      <c r="AR56" s="42">
        <f t="shared" si="2"/>
        <v>0</v>
      </c>
      <c r="AS56" s="43">
        <f t="shared" si="2"/>
        <v>0</v>
      </c>
      <c r="AT56" s="44">
        <f t="shared" si="3"/>
        <v>0</v>
      </c>
      <c r="AU56" s="44">
        <f t="shared" si="4"/>
        <v>0</v>
      </c>
      <c r="AV56" s="44">
        <f t="shared" si="5"/>
        <v>0</v>
      </c>
      <c r="AW56" s="45">
        <f t="shared" si="69"/>
        <v>0</v>
      </c>
      <c r="AX56" s="42">
        <f t="shared" si="7"/>
        <v>0</v>
      </c>
      <c r="AY56" s="43">
        <f t="shared" si="7"/>
        <v>0</v>
      </c>
      <c r="AZ56" s="44">
        <f t="shared" si="8"/>
        <v>0</v>
      </c>
      <c r="BA56" s="44">
        <f t="shared" si="9"/>
        <v>0</v>
      </c>
      <c r="BB56" s="44">
        <f t="shared" si="10"/>
        <v>0</v>
      </c>
      <c r="BC56" s="45">
        <f t="shared" si="70"/>
        <v>0</v>
      </c>
      <c r="BD56" s="42">
        <f t="shared" si="12"/>
        <v>0</v>
      </c>
      <c r="BE56" s="43">
        <f t="shared" si="12"/>
        <v>0</v>
      </c>
      <c r="BF56" s="44">
        <f t="shared" si="13"/>
        <v>0</v>
      </c>
      <c r="BG56" s="44">
        <f t="shared" si="14"/>
        <v>0</v>
      </c>
      <c r="BH56" s="44">
        <f t="shared" si="15"/>
        <v>0</v>
      </c>
      <c r="BI56" s="45">
        <f t="shared" si="71"/>
        <v>0</v>
      </c>
      <c r="BJ56" s="42">
        <f t="shared" si="17"/>
        <v>0</v>
      </c>
      <c r="BK56" s="43">
        <f t="shared" si="17"/>
        <v>0</v>
      </c>
      <c r="BL56" s="44">
        <f t="shared" si="18"/>
        <v>0</v>
      </c>
      <c r="BM56" s="44">
        <f t="shared" si="19"/>
        <v>0</v>
      </c>
      <c r="BN56" s="44">
        <f t="shared" si="20"/>
        <v>0</v>
      </c>
      <c r="BO56" s="45">
        <f t="shared" si="72"/>
        <v>0</v>
      </c>
      <c r="BP56" s="42">
        <f t="shared" si="22"/>
        <v>0</v>
      </c>
      <c r="BQ56" s="43">
        <f t="shared" si="22"/>
        <v>0</v>
      </c>
      <c r="BR56" s="44">
        <f t="shared" si="23"/>
        <v>0</v>
      </c>
      <c r="BS56" s="44">
        <f t="shared" si="24"/>
        <v>0</v>
      </c>
      <c r="BT56" s="44">
        <f t="shared" si="25"/>
        <v>0</v>
      </c>
      <c r="BU56" s="45">
        <f t="shared" si="73"/>
        <v>0</v>
      </c>
      <c r="BV56" s="42">
        <f t="shared" si="27"/>
        <v>0</v>
      </c>
      <c r="BW56" s="43">
        <f t="shared" si="27"/>
        <v>0</v>
      </c>
      <c r="BX56" s="44">
        <f t="shared" si="28"/>
        <v>0</v>
      </c>
      <c r="BY56" s="44">
        <f t="shared" si="29"/>
        <v>0</v>
      </c>
      <c r="BZ56" s="44">
        <f t="shared" si="30"/>
        <v>0</v>
      </c>
      <c r="CA56" s="45">
        <f t="shared" si="74"/>
        <v>0</v>
      </c>
      <c r="CB56" s="42">
        <f t="shared" si="32"/>
        <v>0</v>
      </c>
      <c r="CC56" s="43">
        <f t="shared" si="32"/>
        <v>0</v>
      </c>
      <c r="CD56" s="44">
        <f t="shared" si="33"/>
        <v>0</v>
      </c>
      <c r="CE56" s="44">
        <f t="shared" si="34"/>
        <v>0</v>
      </c>
      <c r="CF56" s="44">
        <f t="shared" si="35"/>
        <v>0</v>
      </c>
      <c r="CG56" s="45">
        <f t="shared" si="75"/>
        <v>0</v>
      </c>
      <c r="CH56" s="42">
        <f t="shared" si="37"/>
        <v>0</v>
      </c>
      <c r="CI56" s="43">
        <f t="shared" si="37"/>
        <v>0</v>
      </c>
      <c r="CJ56" s="44">
        <f t="shared" si="38"/>
        <v>0</v>
      </c>
      <c r="CK56" s="44">
        <f t="shared" si="39"/>
        <v>0</v>
      </c>
      <c r="CL56" s="44">
        <f t="shared" si="40"/>
        <v>0</v>
      </c>
      <c r="CM56" s="45">
        <f t="shared" si="76"/>
        <v>0</v>
      </c>
      <c r="CN56" s="42">
        <f t="shared" si="42"/>
        <v>0</v>
      </c>
      <c r="CO56" s="43">
        <f t="shared" si="42"/>
        <v>0</v>
      </c>
      <c r="CP56" s="44">
        <f t="shared" si="43"/>
        <v>0</v>
      </c>
      <c r="CQ56" s="44">
        <f t="shared" si="44"/>
        <v>0</v>
      </c>
      <c r="CR56" s="44">
        <f t="shared" si="45"/>
        <v>0</v>
      </c>
      <c r="CS56" s="45">
        <f t="shared" si="77"/>
        <v>0</v>
      </c>
      <c r="CT56" s="42">
        <f t="shared" si="47"/>
        <v>0</v>
      </c>
      <c r="CU56" s="43">
        <f t="shared" si="47"/>
        <v>0</v>
      </c>
      <c r="CV56" s="44">
        <f t="shared" si="48"/>
        <v>0</v>
      </c>
      <c r="CW56" s="44">
        <f t="shared" si="49"/>
        <v>0</v>
      </c>
      <c r="CX56" s="44">
        <f t="shared" si="50"/>
        <v>0</v>
      </c>
      <c r="CY56" s="45">
        <f t="shared" si="78"/>
        <v>0</v>
      </c>
      <c r="CZ56" s="42">
        <f t="shared" si="52"/>
        <v>0</v>
      </c>
      <c r="DA56" s="43">
        <f t="shared" si="52"/>
        <v>0</v>
      </c>
      <c r="DB56" s="44">
        <f t="shared" si="53"/>
        <v>0</v>
      </c>
      <c r="DC56" s="44">
        <f t="shared" si="54"/>
        <v>0</v>
      </c>
      <c r="DD56" s="44">
        <f t="shared" si="55"/>
        <v>0</v>
      </c>
      <c r="DE56" s="46">
        <f t="shared" si="79"/>
        <v>0</v>
      </c>
      <c r="DF56" s="42">
        <f t="shared" si="57"/>
        <v>0</v>
      </c>
      <c r="DG56" s="43">
        <f t="shared" si="57"/>
        <v>0</v>
      </c>
      <c r="DH56" s="44">
        <f t="shared" si="58"/>
        <v>0</v>
      </c>
      <c r="DI56" s="44">
        <f t="shared" si="59"/>
        <v>0</v>
      </c>
      <c r="DJ56" s="44">
        <f t="shared" si="60"/>
        <v>0</v>
      </c>
      <c r="DK56" s="46">
        <f t="shared" si="80"/>
        <v>0</v>
      </c>
      <c r="DL56" s="47">
        <f t="shared" si="62"/>
        <v>0</v>
      </c>
      <c r="DM56" s="48">
        <f t="shared" si="62"/>
        <v>0</v>
      </c>
      <c r="DN56" s="49">
        <f t="shared" si="81"/>
        <v>0</v>
      </c>
      <c r="DO56" s="49">
        <f t="shared" si="82"/>
        <v>0</v>
      </c>
      <c r="DP56" s="50">
        <f t="shared" si="83"/>
        <v>0</v>
      </c>
      <c r="DQ56" s="51"/>
      <c r="DR56" s="52"/>
      <c r="DS56" s="52"/>
      <c r="DT56" s="53">
        <f t="shared" si="66"/>
        <v>0</v>
      </c>
      <c r="DU56" s="54">
        <f t="shared" si="67"/>
        <v>0</v>
      </c>
      <c r="DV56" s="55">
        <f t="shared" si="68"/>
        <v>0</v>
      </c>
      <c r="DW56" s="158"/>
      <c r="DX56" s="157" t="s">
        <v>110</v>
      </c>
      <c r="DY56" s="56">
        <v>7103057000</v>
      </c>
    </row>
    <row r="57" spans="1:131" s="57" customFormat="1" ht="27.75" hidden="1" customHeight="1" x14ac:dyDescent="0.2">
      <c r="A57" s="30">
        <v>5</v>
      </c>
      <c r="B57" s="31" t="s">
        <v>90</v>
      </c>
      <c r="C57" s="31" t="s">
        <v>53</v>
      </c>
      <c r="D57" s="32" t="s">
        <v>92</v>
      </c>
      <c r="E57" s="33" t="s">
        <v>93</v>
      </c>
      <c r="F57" s="34" t="s">
        <v>53</v>
      </c>
      <c r="G57" s="35" t="s">
        <v>3</v>
      </c>
      <c r="H57" s="36" t="s">
        <v>131</v>
      </c>
      <c r="I57" s="37" t="s">
        <v>23</v>
      </c>
      <c r="J57" s="38" t="s">
        <v>55</v>
      </c>
      <c r="K57" s="38" t="s">
        <v>56</v>
      </c>
      <c r="L57" s="39">
        <v>1</v>
      </c>
      <c r="M57" s="37">
        <v>0</v>
      </c>
      <c r="N57" s="37">
        <v>11</v>
      </c>
      <c r="O57" s="37"/>
      <c r="P57" s="37">
        <v>130</v>
      </c>
      <c r="Q57" s="37"/>
      <c r="R57" s="37"/>
      <c r="S57" s="40"/>
      <c r="T57" s="39"/>
      <c r="U57" s="40"/>
      <c r="V57" s="41">
        <v>28</v>
      </c>
      <c r="W57" s="37"/>
      <c r="X57" s="39">
        <v>31</v>
      </c>
      <c r="Y57" s="40"/>
      <c r="Z57" s="37">
        <v>30</v>
      </c>
      <c r="AA57" s="40"/>
      <c r="AB57" s="39">
        <v>31</v>
      </c>
      <c r="AC57" s="40"/>
      <c r="AD57" s="37">
        <v>30</v>
      </c>
      <c r="AE57" s="40"/>
      <c r="AF57" s="39">
        <v>31</v>
      </c>
      <c r="AG57" s="40"/>
      <c r="AH57" s="39">
        <v>31</v>
      </c>
      <c r="AI57" s="40"/>
      <c r="AJ57" s="37">
        <v>30</v>
      </c>
      <c r="AK57" s="40"/>
      <c r="AL57" s="39">
        <v>31</v>
      </c>
      <c r="AM57" s="40"/>
      <c r="AN57" s="37">
        <v>30</v>
      </c>
      <c r="AO57" s="40"/>
      <c r="AP57" s="39">
        <v>31</v>
      </c>
      <c r="AQ57" s="40"/>
      <c r="AR57" s="42">
        <f t="shared" si="2"/>
        <v>0</v>
      </c>
      <c r="AS57" s="43">
        <f t="shared" si="2"/>
        <v>0</v>
      </c>
      <c r="AT57" s="44">
        <f t="shared" si="3"/>
        <v>0</v>
      </c>
      <c r="AU57" s="44">
        <f t="shared" si="4"/>
        <v>0</v>
      </c>
      <c r="AV57" s="44">
        <f t="shared" si="5"/>
        <v>0</v>
      </c>
      <c r="AW57" s="45">
        <f t="shared" si="69"/>
        <v>0</v>
      </c>
      <c r="AX57" s="42">
        <f t="shared" si="7"/>
        <v>28</v>
      </c>
      <c r="AY57" s="43">
        <f t="shared" si="7"/>
        <v>0</v>
      </c>
      <c r="AZ57" s="44">
        <f t="shared" si="8"/>
        <v>308</v>
      </c>
      <c r="BA57" s="44">
        <f t="shared" si="9"/>
        <v>3640</v>
      </c>
      <c r="BB57" s="44">
        <f t="shared" si="10"/>
        <v>0</v>
      </c>
      <c r="BC57" s="45">
        <f t="shared" si="70"/>
        <v>186287.64</v>
      </c>
      <c r="BD57" s="42">
        <f t="shared" si="12"/>
        <v>31</v>
      </c>
      <c r="BE57" s="43">
        <f t="shared" si="12"/>
        <v>0</v>
      </c>
      <c r="BF57" s="44">
        <f t="shared" si="13"/>
        <v>341</v>
      </c>
      <c r="BG57" s="44">
        <f t="shared" si="14"/>
        <v>4030</v>
      </c>
      <c r="BH57" s="44">
        <f t="shared" si="15"/>
        <v>0</v>
      </c>
      <c r="BI57" s="45">
        <f t="shared" si="71"/>
        <v>206247.03000000003</v>
      </c>
      <c r="BJ57" s="42">
        <f t="shared" si="17"/>
        <v>30</v>
      </c>
      <c r="BK57" s="43">
        <f t="shared" si="17"/>
        <v>0</v>
      </c>
      <c r="BL57" s="44">
        <f t="shared" si="18"/>
        <v>330</v>
      </c>
      <c r="BM57" s="44">
        <f t="shared" si="19"/>
        <v>3900</v>
      </c>
      <c r="BN57" s="44">
        <f t="shared" si="20"/>
        <v>0</v>
      </c>
      <c r="BO57" s="45">
        <f t="shared" si="72"/>
        <v>199593.90000000002</v>
      </c>
      <c r="BP57" s="42">
        <f t="shared" si="22"/>
        <v>31</v>
      </c>
      <c r="BQ57" s="43">
        <f t="shared" si="22"/>
        <v>0</v>
      </c>
      <c r="BR57" s="44">
        <f t="shared" si="23"/>
        <v>341</v>
      </c>
      <c r="BS57" s="44">
        <f t="shared" si="24"/>
        <v>4030</v>
      </c>
      <c r="BT57" s="44">
        <f t="shared" si="25"/>
        <v>0</v>
      </c>
      <c r="BU57" s="45">
        <f t="shared" si="73"/>
        <v>206247.03000000003</v>
      </c>
      <c r="BV57" s="42">
        <f t="shared" si="27"/>
        <v>30</v>
      </c>
      <c r="BW57" s="43">
        <f t="shared" si="27"/>
        <v>0</v>
      </c>
      <c r="BX57" s="44">
        <f t="shared" si="28"/>
        <v>330</v>
      </c>
      <c r="BY57" s="44">
        <f t="shared" si="29"/>
        <v>3900</v>
      </c>
      <c r="BZ57" s="44">
        <f t="shared" si="30"/>
        <v>0</v>
      </c>
      <c r="CA57" s="45">
        <f t="shared" si="74"/>
        <v>199593.90000000002</v>
      </c>
      <c r="CB57" s="42">
        <f t="shared" si="32"/>
        <v>31</v>
      </c>
      <c r="CC57" s="43">
        <f t="shared" si="32"/>
        <v>0</v>
      </c>
      <c r="CD57" s="44">
        <f t="shared" si="33"/>
        <v>341</v>
      </c>
      <c r="CE57" s="44">
        <f t="shared" si="34"/>
        <v>4030</v>
      </c>
      <c r="CF57" s="44">
        <f t="shared" si="35"/>
        <v>0</v>
      </c>
      <c r="CG57" s="45">
        <f t="shared" si="75"/>
        <v>206247.03000000003</v>
      </c>
      <c r="CH57" s="42">
        <f t="shared" si="37"/>
        <v>31</v>
      </c>
      <c r="CI57" s="43">
        <f t="shared" si="37"/>
        <v>0</v>
      </c>
      <c r="CJ57" s="44">
        <f t="shared" si="38"/>
        <v>341</v>
      </c>
      <c r="CK57" s="44">
        <f t="shared" si="39"/>
        <v>4030</v>
      </c>
      <c r="CL57" s="44">
        <f t="shared" si="40"/>
        <v>0</v>
      </c>
      <c r="CM57" s="45">
        <f t="shared" si="76"/>
        <v>206247.03000000003</v>
      </c>
      <c r="CN57" s="42">
        <f t="shared" si="42"/>
        <v>30</v>
      </c>
      <c r="CO57" s="43">
        <f t="shared" si="42"/>
        <v>0</v>
      </c>
      <c r="CP57" s="44">
        <f t="shared" si="43"/>
        <v>330</v>
      </c>
      <c r="CQ57" s="44">
        <f t="shared" si="44"/>
        <v>3900</v>
      </c>
      <c r="CR57" s="44">
        <f t="shared" si="45"/>
        <v>0</v>
      </c>
      <c r="CS57" s="45">
        <f t="shared" si="77"/>
        <v>199593.90000000002</v>
      </c>
      <c r="CT57" s="42">
        <f t="shared" si="47"/>
        <v>31</v>
      </c>
      <c r="CU57" s="43">
        <f t="shared" si="47"/>
        <v>0</v>
      </c>
      <c r="CV57" s="44">
        <f t="shared" si="48"/>
        <v>341</v>
      </c>
      <c r="CW57" s="44">
        <f t="shared" si="49"/>
        <v>4030</v>
      </c>
      <c r="CX57" s="44">
        <f t="shared" si="50"/>
        <v>0</v>
      </c>
      <c r="CY57" s="45">
        <f t="shared" si="78"/>
        <v>206247.03000000003</v>
      </c>
      <c r="CZ57" s="42">
        <f t="shared" si="52"/>
        <v>30</v>
      </c>
      <c r="DA57" s="43">
        <f t="shared" si="52"/>
        <v>0</v>
      </c>
      <c r="DB57" s="44">
        <f t="shared" si="53"/>
        <v>330</v>
      </c>
      <c r="DC57" s="44">
        <f t="shared" si="54"/>
        <v>3900</v>
      </c>
      <c r="DD57" s="44">
        <f t="shared" si="55"/>
        <v>0</v>
      </c>
      <c r="DE57" s="46">
        <f t="shared" si="79"/>
        <v>199593.90000000002</v>
      </c>
      <c r="DF57" s="42">
        <f t="shared" si="57"/>
        <v>31</v>
      </c>
      <c r="DG57" s="43">
        <f t="shared" si="57"/>
        <v>0</v>
      </c>
      <c r="DH57" s="44">
        <f t="shared" si="58"/>
        <v>341</v>
      </c>
      <c r="DI57" s="44">
        <f t="shared" si="59"/>
        <v>4030</v>
      </c>
      <c r="DJ57" s="44">
        <f t="shared" si="60"/>
        <v>0</v>
      </c>
      <c r="DK57" s="46">
        <f t="shared" si="80"/>
        <v>206247.03000000003</v>
      </c>
      <c r="DL57" s="47">
        <f t="shared" si="62"/>
        <v>334</v>
      </c>
      <c r="DM57" s="48">
        <f t="shared" si="62"/>
        <v>0</v>
      </c>
      <c r="DN57" s="49">
        <f t="shared" si="81"/>
        <v>3674</v>
      </c>
      <c r="DO57" s="49">
        <f t="shared" si="82"/>
        <v>43420</v>
      </c>
      <c r="DP57" s="50">
        <f t="shared" si="83"/>
        <v>0</v>
      </c>
      <c r="DQ57" s="51">
        <f>VLOOKUP($H57,Тарифы!$B:$U,$A57,0)</f>
        <v>604.83000000000004</v>
      </c>
      <c r="DR57" s="52"/>
      <c r="DS57" s="52"/>
      <c r="DT57" s="53">
        <f t="shared" si="66"/>
        <v>2222145.42</v>
      </c>
      <c r="DU57" s="54">
        <f t="shared" si="67"/>
        <v>399986.17559999996</v>
      </c>
      <c r="DV57" s="55">
        <f t="shared" si="68"/>
        <v>2622131.5955999997</v>
      </c>
      <c r="DW57" s="158"/>
      <c r="DX57" s="157" t="s">
        <v>110</v>
      </c>
      <c r="DY57" s="56">
        <v>7103068001</v>
      </c>
    </row>
    <row r="58" spans="1:131" s="57" customFormat="1" ht="27.75" hidden="1" customHeight="1" x14ac:dyDescent="0.2">
      <c r="A58" s="30">
        <v>5</v>
      </c>
      <c r="B58" s="31" t="s">
        <v>90</v>
      </c>
      <c r="C58" s="31" t="s">
        <v>53</v>
      </c>
      <c r="D58" s="32" t="s">
        <v>92</v>
      </c>
      <c r="E58" s="33" t="s">
        <v>93</v>
      </c>
      <c r="F58" s="34" t="s">
        <v>53</v>
      </c>
      <c r="G58" s="35" t="s">
        <v>3</v>
      </c>
      <c r="H58" s="36" t="s">
        <v>131</v>
      </c>
      <c r="I58" s="37" t="s">
        <v>23</v>
      </c>
      <c r="J58" s="38" t="s">
        <v>55</v>
      </c>
      <c r="K58" s="38" t="s">
        <v>56</v>
      </c>
      <c r="L58" s="39">
        <v>1</v>
      </c>
      <c r="M58" s="37">
        <v>1</v>
      </c>
      <c r="N58" s="37">
        <v>11</v>
      </c>
      <c r="O58" s="37">
        <v>11</v>
      </c>
      <c r="P58" s="37">
        <v>130</v>
      </c>
      <c r="Q58" s="37">
        <v>130</v>
      </c>
      <c r="R58" s="37">
        <v>0</v>
      </c>
      <c r="S58" s="40">
        <v>0</v>
      </c>
      <c r="T58" s="39"/>
      <c r="U58" s="40"/>
      <c r="V58" s="41">
        <v>28</v>
      </c>
      <c r="W58" s="37">
        <v>28</v>
      </c>
      <c r="X58" s="39">
        <v>31</v>
      </c>
      <c r="Y58" s="40">
        <v>31</v>
      </c>
      <c r="Z58" s="37">
        <v>30</v>
      </c>
      <c r="AA58" s="40">
        <v>30</v>
      </c>
      <c r="AB58" s="39">
        <v>31</v>
      </c>
      <c r="AC58" s="40">
        <v>31</v>
      </c>
      <c r="AD58" s="37">
        <v>30</v>
      </c>
      <c r="AE58" s="40">
        <v>30</v>
      </c>
      <c r="AF58" s="39">
        <v>31</v>
      </c>
      <c r="AG58" s="40">
        <v>31</v>
      </c>
      <c r="AH58" s="39">
        <v>31</v>
      </c>
      <c r="AI58" s="40">
        <v>31</v>
      </c>
      <c r="AJ58" s="37">
        <v>30</v>
      </c>
      <c r="AK58" s="40">
        <v>30</v>
      </c>
      <c r="AL58" s="39">
        <v>31</v>
      </c>
      <c r="AM58" s="40">
        <v>31</v>
      </c>
      <c r="AN58" s="37">
        <v>30</v>
      </c>
      <c r="AO58" s="40">
        <v>30</v>
      </c>
      <c r="AP58" s="39">
        <v>31</v>
      </c>
      <c r="AQ58" s="40">
        <v>31</v>
      </c>
      <c r="AR58" s="42">
        <f t="shared" si="2"/>
        <v>0</v>
      </c>
      <c r="AS58" s="43">
        <f t="shared" si="2"/>
        <v>0</v>
      </c>
      <c r="AT58" s="44">
        <f t="shared" si="3"/>
        <v>0</v>
      </c>
      <c r="AU58" s="44">
        <f t="shared" si="4"/>
        <v>0</v>
      </c>
      <c r="AV58" s="44">
        <f t="shared" si="5"/>
        <v>0</v>
      </c>
      <c r="AW58" s="45">
        <f t="shared" si="69"/>
        <v>0</v>
      </c>
      <c r="AX58" s="42">
        <f t="shared" si="7"/>
        <v>28</v>
      </c>
      <c r="AY58" s="43">
        <f t="shared" si="7"/>
        <v>28</v>
      </c>
      <c r="AZ58" s="44">
        <f t="shared" si="8"/>
        <v>616</v>
      </c>
      <c r="BA58" s="44">
        <f t="shared" si="9"/>
        <v>7280</v>
      </c>
      <c r="BB58" s="44">
        <f t="shared" si="10"/>
        <v>0</v>
      </c>
      <c r="BC58" s="45">
        <f t="shared" si="70"/>
        <v>372575.28</v>
      </c>
      <c r="BD58" s="42">
        <f t="shared" si="12"/>
        <v>31</v>
      </c>
      <c r="BE58" s="43">
        <f t="shared" si="12"/>
        <v>31</v>
      </c>
      <c r="BF58" s="44">
        <f t="shared" si="13"/>
        <v>682</v>
      </c>
      <c r="BG58" s="44">
        <f t="shared" si="14"/>
        <v>8060</v>
      </c>
      <c r="BH58" s="44">
        <f t="shared" si="15"/>
        <v>0</v>
      </c>
      <c r="BI58" s="45">
        <f t="shared" si="71"/>
        <v>412494.06000000006</v>
      </c>
      <c r="BJ58" s="42">
        <f t="shared" si="17"/>
        <v>30</v>
      </c>
      <c r="BK58" s="43">
        <f t="shared" si="17"/>
        <v>30</v>
      </c>
      <c r="BL58" s="44">
        <f t="shared" si="18"/>
        <v>660</v>
      </c>
      <c r="BM58" s="44">
        <f t="shared" si="19"/>
        <v>7800</v>
      </c>
      <c r="BN58" s="44">
        <f t="shared" si="20"/>
        <v>0</v>
      </c>
      <c r="BO58" s="45">
        <f t="shared" si="72"/>
        <v>399187.80000000005</v>
      </c>
      <c r="BP58" s="42">
        <f t="shared" si="22"/>
        <v>31</v>
      </c>
      <c r="BQ58" s="43">
        <f t="shared" si="22"/>
        <v>31</v>
      </c>
      <c r="BR58" s="44">
        <f t="shared" si="23"/>
        <v>682</v>
      </c>
      <c r="BS58" s="44">
        <f t="shared" si="24"/>
        <v>8060</v>
      </c>
      <c r="BT58" s="44">
        <f t="shared" si="25"/>
        <v>0</v>
      </c>
      <c r="BU58" s="45">
        <f t="shared" si="73"/>
        <v>412494.06000000006</v>
      </c>
      <c r="BV58" s="42">
        <f t="shared" si="27"/>
        <v>30</v>
      </c>
      <c r="BW58" s="43">
        <f t="shared" si="27"/>
        <v>30</v>
      </c>
      <c r="BX58" s="44">
        <f t="shared" si="28"/>
        <v>660</v>
      </c>
      <c r="BY58" s="44">
        <f t="shared" si="29"/>
        <v>7800</v>
      </c>
      <c r="BZ58" s="44">
        <f t="shared" si="30"/>
        <v>0</v>
      </c>
      <c r="CA58" s="45">
        <f t="shared" si="74"/>
        <v>399187.80000000005</v>
      </c>
      <c r="CB58" s="42">
        <f t="shared" si="32"/>
        <v>31</v>
      </c>
      <c r="CC58" s="43">
        <f t="shared" si="32"/>
        <v>31</v>
      </c>
      <c r="CD58" s="44">
        <f t="shared" si="33"/>
        <v>682</v>
      </c>
      <c r="CE58" s="44">
        <f t="shared" si="34"/>
        <v>8060</v>
      </c>
      <c r="CF58" s="44">
        <f t="shared" si="35"/>
        <v>0</v>
      </c>
      <c r="CG58" s="45">
        <f t="shared" si="75"/>
        <v>412494.06000000006</v>
      </c>
      <c r="CH58" s="42">
        <f t="shared" si="37"/>
        <v>31</v>
      </c>
      <c r="CI58" s="43">
        <f t="shared" si="37"/>
        <v>31</v>
      </c>
      <c r="CJ58" s="44">
        <f t="shared" si="38"/>
        <v>682</v>
      </c>
      <c r="CK58" s="44">
        <f t="shared" si="39"/>
        <v>8060</v>
      </c>
      <c r="CL58" s="44">
        <f t="shared" si="40"/>
        <v>0</v>
      </c>
      <c r="CM58" s="45">
        <f t="shared" si="76"/>
        <v>412494.06000000006</v>
      </c>
      <c r="CN58" s="42">
        <f t="shared" si="42"/>
        <v>30</v>
      </c>
      <c r="CO58" s="43">
        <f t="shared" si="42"/>
        <v>30</v>
      </c>
      <c r="CP58" s="44">
        <f t="shared" si="43"/>
        <v>660</v>
      </c>
      <c r="CQ58" s="44">
        <f t="shared" si="44"/>
        <v>7800</v>
      </c>
      <c r="CR58" s="44">
        <f t="shared" si="45"/>
        <v>0</v>
      </c>
      <c r="CS58" s="45">
        <f t="shared" si="77"/>
        <v>399187.80000000005</v>
      </c>
      <c r="CT58" s="42">
        <f t="shared" si="47"/>
        <v>31</v>
      </c>
      <c r="CU58" s="43">
        <f t="shared" si="47"/>
        <v>31</v>
      </c>
      <c r="CV58" s="44">
        <f t="shared" si="48"/>
        <v>682</v>
      </c>
      <c r="CW58" s="44">
        <f t="shared" si="49"/>
        <v>8060</v>
      </c>
      <c r="CX58" s="44">
        <f t="shared" si="50"/>
        <v>0</v>
      </c>
      <c r="CY58" s="45">
        <f t="shared" si="78"/>
        <v>412494.06000000006</v>
      </c>
      <c r="CZ58" s="42">
        <f t="shared" si="52"/>
        <v>30</v>
      </c>
      <c r="DA58" s="43">
        <f t="shared" si="52"/>
        <v>30</v>
      </c>
      <c r="DB58" s="44">
        <f t="shared" si="53"/>
        <v>660</v>
      </c>
      <c r="DC58" s="44">
        <f t="shared" si="54"/>
        <v>7800</v>
      </c>
      <c r="DD58" s="44">
        <f t="shared" si="55"/>
        <v>0</v>
      </c>
      <c r="DE58" s="46">
        <f t="shared" si="79"/>
        <v>399187.80000000005</v>
      </c>
      <c r="DF58" s="42">
        <f t="shared" si="57"/>
        <v>31</v>
      </c>
      <c r="DG58" s="43">
        <f t="shared" si="57"/>
        <v>31</v>
      </c>
      <c r="DH58" s="44">
        <f t="shared" si="58"/>
        <v>682</v>
      </c>
      <c r="DI58" s="44">
        <f t="shared" si="59"/>
        <v>8060</v>
      </c>
      <c r="DJ58" s="44">
        <f t="shared" si="60"/>
        <v>0</v>
      </c>
      <c r="DK58" s="46">
        <f t="shared" si="80"/>
        <v>412494.06000000006</v>
      </c>
      <c r="DL58" s="47">
        <f t="shared" si="62"/>
        <v>334</v>
      </c>
      <c r="DM58" s="48">
        <f t="shared" si="62"/>
        <v>334</v>
      </c>
      <c r="DN58" s="49">
        <f t="shared" si="81"/>
        <v>7348</v>
      </c>
      <c r="DO58" s="49">
        <f t="shared" si="82"/>
        <v>86840</v>
      </c>
      <c r="DP58" s="50">
        <f t="shared" si="83"/>
        <v>0</v>
      </c>
      <c r="DQ58" s="51">
        <f>VLOOKUP($H58,Тарифы!$B:$U,$A58,0)</f>
        <v>604.83000000000004</v>
      </c>
      <c r="DR58" s="52"/>
      <c r="DS58" s="52"/>
      <c r="DT58" s="53">
        <f t="shared" si="66"/>
        <v>4444290.84</v>
      </c>
      <c r="DU58" s="54">
        <f t="shared" si="67"/>
        <v>799972.35119999992</v>
      </c>
      <c r="DV58" s="55">
        <f t="shared" si="68"/>
        <v>5244263.1911999993</v>
      </c>
      <c r="DW58" s="158"/>
      <c r="DX58" s="157" t="s">
        <v>110</v>
      </c>
      <c r="DY58" s="56">
        <v>7103068001</v>
      </c>
    </row>
    <row r="59" spans="1:131" s="57" customFormat="1" ht="27.75" customHeight="1" x14ac:dyDescent="0.2">
      <c r="A59" s="30">
        <v>5</v>
      </c>
      <c r="B59" s="31" t="s">
        <v>90</v>
      </c>
      <c r="C59" s="31" t="s">
        <v>53</v>
      </c>
      <c r="D59" s="32"/>
      <c r="E59" s="33"/>
      <c r="F59" s="34"/>
      <c r="G59" s="35"/>
      <c r="H59" s="36"/>
      <c r="I59" s="37"/>
      <c r="J59" s="38" t="s">
        <v>59</v>
      </c>
      <c r="K59" s="38"/>
      <c r="L59" s="39"/>
      <c r="M59" s="37"/>
      <c r="N59" s="37"/>
      <c r="O59" s="37"/>
      <c r="P59" s="37"/>
      <c r="Q59" s="37"/>
      <c r="R59" s="37"/>
      <c r="S59" s="40"/>
      <c r="T59" s="39"/>
      <c r="U59" s="40"/>
      <c r="V59" s="41"/>
      <c r="W59" s="37"/>
      <c r="X59" s="39"/>
      <c r="Y59" s="40"/>
      <c r="Z59" s="37"/>
      <c r="AA59" s="40"/>
      <c r="AB59" s="39"/>
      <c r="AC59" s="40"/>
      <c r="AD59" s="37"/>
      <c r="AE59" s="40"/>
      <c r="AF59" s="39"/>
      <c r="AG59" s="40"/>
      <c r="AH59" s="39"/>
      <c r="AI59" s="40"/>
      <c r="AJ59" s="37"/>
      <c r="AK59" s="40"/>
      <c r="AL59" s="39"/>
      <c r="AM59" s="40"/>
      <c r="AN59" s="37"/>
      <c r="AO59" s="40"/>
      <c r="AP59" s="39"/>
      <c r="AQ59" s="40"/>
      <c r="AR59" s="42">
        <f t="shared" si="2"/>
        <v>0</v>
      </c>
      <c r="AS59" s="43">
        <f t="shared" si="2"/>
        <v>0</v>
      </c>
      <c r="AT59" s="44">
        <f t="shared" si="3"/>
        <v>0</v>
      </c>
      <c r="AU59" s="44">
        <f t="shared" si="4"/>
        <v>0</v>
      </c>
      <c r="AV59" s="44">
        <f t="shared" si="5"/>
        <v>0</v>
      </c>
      <c r="AW59" s="45">
        <f t="shared" si="69"/>
        <v>0</v>
      </c>
      <c r="AX59" s="42">
        <f t="shared" si="7"/>
        <v>0</v>
      </c>
      <c r="AY59" s="43">
        <f t="shared" si="7"/>
        <v>0</v>
      </c>
      <c r="AZ59" s="44">
        <f t="shared" si="8"/>
        <v>0</v>
      </c>
      <c r="BA59" s="44">
        <f t="shared" si="9"/>
        <v>0</v>
      </c>
      <c r="BB59" s="44">
        <f t="shared" si="10"/>
        <v>0</v>
      </c>
      <c r="BC59" s="45">
        <f t="shared" si="70"/>
        <v>0</v>
      </c>
      <c r="BD59" s="42">
        <f t="shared" si="12"/>
        <v>0</v>
      </c>
      <c r="BE59" s="43">
        <f t="shared" si="12"/>
        <v>0</v>
      </c>
      <c r="BF59" s="44">
        <f t="shared" si="13"/>
        <v>0</v>
      </c>
      <c r="BG59" s="44">
        <f t="shared" si="14"/>
        <v>0</v>
      </c>
      <c r="BH59" s="44">
        <f t="shared" si="15"/>
        <v>0</v>
      </c>
      <c r="BI59" s="45">
        <f t="shared" si="71"/>
        <v>0</v>
      </c>
      <c r="BJ59" s="42">
        <f t="shared" si="17"/>
        <v>0</v>
      </c>
      <c r="BK59" s="43">
        <f t="shared" si="17"/>
        <v>0</v>
      </c>
      <c r="BL59" s="44">
        <f t="shared" si="18"/>
        <v>0</v>
      </c>
      <c r="BM59" s="44">
        <f t="shared" si="19"/>
        <v>0</v>
      </c>
      <c r="BN59" s="44">
        <f t="shared" si="20"/>
        <v>0</v>
      </c>
      <c r="BO59" s="45">
        <f t="shared" si="72"/>
        <v>0</v>
      </c>
      <c r="BP59" s="42">
        <f t="shared" si="22"/>
        <v>0</v>
      </c>
      <c r="BQ59" s="43">
        <f t="shared" si="22"/>
        <v>0</v>
      </c>
      <c r="BR59" s="44">
        <f t="shared" si="23"/>
        <v>0</v>
      </c>
      <c r="BS59" s="44">
        <f t="shared" si="24"/>
        <v>0</v>
      </c>
      <c r="BT59" s="44">
        <f t="shared" si="25"/>
        <v>0</v>
      </c>
      <c r="BU59" s="45">
        <f t="shared" si="73"/>
        <v>0</v>
      </c>
      <c r="BV59" s="42">
        <f t="shared" si="27"/>
        <v>0</v>
      </c>
      <c r="BW59" s="43">
        <f t="shared" si="27"/>
        <v>0</v>
      </c>
      <c r="BX59" s="44">
        <f t="shared" si="28"/>
        <v>0</v>
      </c>
      <c r="BY59" s="44">
        <f t="shared" si="29"/>
        <v>0</v>
      </c>
      <c r="BZ59" s="44">
        <f t="shared" si="30"/>
        <v>0</v>
      </c>
      <c r="CA59" s="45">
        <f t="shared" si="74"/>
        <v>0</v>
      </c>
      <c r="CB59" s="42">
        <f t="shared" si="32"/>
        <v>0</v>
      </c>
      <c r="CC59" s="43">
        <f t="shared" si="32"/>
        <v>0</v>
      </c>
      <c r="CD59" s="44">
        <f t="shared" si="33"/>
        <v>0</v>
      </c>
      <c r="CE59" s="44">
        <f t="shared" si="34"/>
        <v>0</v>
      </c>
      <c r="CF59" s="44">
        <f t="shared" si="35"/>
        <v>0</v>
      </c>
      <c r="CG59" s="45">
        <f t="shared" si="75"/>
        <v>0</v>
      </c>
      <c r="CH59" s="42">
        <f t="shared" si="37"/>
        <v>0</v>
      </c>
      <c r="CI59" s="43">
        <f t="shared" si="37"/>
        <v>0</v>
      </c>
      <c r="CJ59" s="44">
        <f t="shared" si="38"/>
        <v>0</v>
      </c>
      <c r="CK59" s="44">
        <f t="shared" si="39"/>
        <v>0</v>
      </c>
      <c r="CL59" s="44">
        <f t="shared" si="40"/>
        <v>0</v>
      </c>
      <c r="CM59" s="45">
        <f t="shared" si="76"/>
        <v>0</v>
      </c>
      <c r="CN59" s="42">
        <f t="shared" si="42"/>
        <v>0</v>
      </c>
      <c r="CO59" s="43">
        <f t="shared" si="42"/>
        <v>0</v>
      </c>
      <c r="CP59" s="44">
        <f t="shared" si="43"/>
        <v>0</v>
      </c>
      <c r="CQ59" s="44">
        <f t="shared" si="44"/>
        <v>0</v>
      </c>
      <c r="CR59" s="44">
        <f t="shared" si="45"/>
        <v>0</v>
      </c>
      <c r="CS59" s="45">
        <f t="shared" si="77"/>
        <v>0</v>
      </c>
      <c r="CT59" s="42">
        <f t="shared" si="47"/>
        <v>0</v>
      </c>
      <c r="CU59" s="43">
        <f t="shared" si="47"/>
        <v>0</v>
      </c>
      <c r="CV59" s="44">
        <f t="shared" si="48"/>
        <v>0</v>
      </c>
      <c r="CW59" s="44">
        <f t="shared" si="49"/>
        <v>0</v>
      </c>
      <c r="CX59" s="44">
        <f t="shared" si="50"/>
        <v>0</v>
      </c>
      <c r="CY59" s="45">
        <f t="shared" si="78"/>
        <v>0</v>
      </c>
      <c r="CZ59" s="42">
        <f t="shared" si="52"/>
        <v>0</v>
      </c>
      <c r="DA59" s="43">
        <f t="shared" si="52"/>
        <v>0</v>
      </c>
      <c r="DB59" s="44">
        <f t="shared" si="53"/>
        <v>0</v>
      </c>
      <c r="DC59" s="44">
        <f t="shared" si="54"/>
        <v>0</v>
      </c>
      <c r="DD59" s="44">
        <f t="shared" si="55"/>
        <v>0</v>
      </c>
      <c r="DE59" s="46">
        <f t="shared" si="79"/>
        <v>0</v>
      </c>
      <c r="DF59" s="42">
        <f t="shared" si="57"/>
        <v>0</v>
      </c>
      <c r="DG59" s="43">
        <f t="shared" si="57"/>
        <v>0</v>
      </c>
      <c r="DH59" s="44">
        <f t="shared" si="58"/>
        <v>0</v>
      </c>
      <c r="DI59" s="44">
        <f t="shared" si="59"/>
        <v>0</v>
      </c>
      <c r="DJ59" s="44">
        <f t="shared" si="60"/>
        <v>0</v>
      </c>
      <c r="DK59" s="46">
        <f t="shared" si="80"/>
        <v>0</v>
      </c>
      <c r="DL59" s="47">
        <f t="shared" si="62"/>
        <v>0</v>
      </c>
      <c r="DM59" s="48">
        <f t="shared" si="62"/>
        <v>0</v>
      </c>
      <c r="DN59" s="49">
        <f t="shared" si="81"/>
        <v>0</v>
      </c>
      <c r="DO59" s="49">
        <f t="shared" si="82"/>
        <v>0</v>
      </c>
      <c r="DP59" s="50">
        <f t="shared" si="83"/>
        <v>0</v>
      </c>
      <c r="DQ59" s="51"/>
      <c r="DR59" s="52"/>
      <c r="DS59" s="52"/>
      <c r="DT59" s="53">
        <f t="shared" si="66"/>
        <v>0</v>
      </c>
      <c r="DU59" s="54">
        <f t="shared" si="67"/>
        <v>0</v>
      </c>
      <c r="DV59" s="55">
        <f t="shared" si="68"/>
        <v>0</v>
      </c>
      <c r="DW59" s="158"/>
      <c r="DX59" s="157" t="s">
        <v>110</v>
      </c>
      <c r="DY59" s="56">
        <v>7103068001</v>
      </c>
    </row>
    <row r="60" spans="1:131" s="57" customFormat="1" ht="27.75" customHeight="1" x14ac:dyDescent="0.2">
      <c r="A60" s="30">
        <v>5</v>
      </c>
      <c r="B60" s="31" t="s">
        <v>90</v>
      </c>
      <c r="C60" s="31" t="s">
        <v>53</v>
      </c>
      <c r="D60" s="32"/>
      <c r="E60" s="33"/>
      <c r="F60" s="34"/>
      <c r="G60" s="35"/>
      <c r="H60" s="36"/>
      <c r="I60" s="37"/>
      <c r="J60" s="38" t="s">
        <v>59</v>
      </c>
      <c r="K60" s="38"/>
      <c r="L60" s="39"/>
      <c r="M60" s="37"/>
      <c r="N60" s="37"/>
      <c r="O60" s="37"/>
      <c r="P60" s="37"/>
      <c r="Q60" s="37"/>
      <c r="R60" s="37"/>
      <c r="S60" s="40"/>
      <c r="T60" s="39"/>
      <c r="U60" s="40"/>
      <c r="V60" s="41"/>
      <c r="W60" s="37"/>
      <c r="X60" s="39"/>
      <c r="Y60" s="40"/>
      <c r="Z60" s="37"/>
      <c r="AA60" s="40"/>
      <c r="AB60" s="39"/>
      <c r="AC60" s="40"/>
      <c r="AD60" s="37"/>
      <c r="AE60" s="40"/>
      <c r="AF60" s="39"/>
      <c r="AG60" s="40"/>
      <c r="AH60" s="39"/>
      <c r="AI60" s="40"/>
      <c r="AJ60" s="37"/>
      <c r="AK60" s="40"/>
      <c r="AL60" s="39"/>
      <c r="AM60" s="40"/>
      <c r="AN60" s="37"/>
      <c r="AO60" s="40"/>
      <c r="AP60" s="39"/>
      <c r="AQ60" s="40"/>
      <c r="AR60" s="42">
        <f t="shared" si="2"/>
        <v>0</v>
      </c>
      <c r="AS60" s="43">
        <f t="shared" si="2"/>
        <v>0</v>
      </c>
      <c r="AT60" s="44">
        <f t="shared" si="3"/>
        <v>0</v>
      </c>
      <c r="AU60" s="44">
        <f t="shared" si="4"/>
        <v>0</v>
      </c>
      <c r="AV60" s="44">
        <f t="shared" si="5"/>
        <v>0</v>
      </c>
      <c r="AW60" s="45">
        <f t="shared" si="69"/>
        <v>0</v>
      </c>
      <c r="AX60" s="42">
        <f t="shared" si="7"/>
        <v>0</v>
      </c>
      <c r="AY60" s="43">
        <f t="shared" si="7"/>
        <v>0</v>
      </c>
      <c r="AZ60" s="44">
        <f t="shared" si="8"/>
        <v>0</v>
      </c>
      <c r="BA60" s="44">
        <f t="shared" si="9"/>
        <v>0</v>
      </c>
      <c r="BB60" s="44">
        <f t="shared" si="10"/>
        <v>0</v>
      </c>
      <c r="BC60" s="45">
        <f t="shared" si="70"/>
        <v>0</v>
      </c>
      <c r="BD60" s="42">
        <f t="shared" si="12"/>
        <v>0</v>
      </c>
      <c r="BE60" s="43">
        <f t="shared" si="12"/>
        <v>0</v>
      </c>
      <c r="BF60" s="44">
        <f t="shared" si="13"/>
        <v>0</v>
      </c>
      <c r="BG60" s="44">
        <f t="shared" si="14"/>
        <v>0</v>
      </c>
      <c r="BH60" s="44">
        <f t="shared" si="15"/>
        <v>0</v>
      </c>
      <c r="BI60" s="45">
        <f t="shared" si="71"/>
        <v>0</v>
      </c>
      <c r="BJ60" s="42">
        <f t="shared" si="17"/>
        <v>0</v>
      </c>
      <c r="BK60" s="43">
        <f t="shared" si="17"/>
        <v>0</v>
      </c>
      <c r="BL60" s="44">
        <f t="shared" si="18"/>
        <v>0</v>
      </c>
      <c r="BM60" s="44">
        <f t="shared" si="19"/>
        <v>0</v>
      </c>
      <c r="BN60" s="44">
        <f t="shared" si="20"/>
        <v>0</v>
      </c>
      <c r="BO60" s="45">
        <f t="shared" si="72"/>
        <v>0</v>
      </c>
      <c r="BP60" s="42">
        <f t="shared" si="22"/>
        <v>0</v>
      </c>
      <c r="BQ60" s="43">
        <f t="shared" si="22"/>
        <v>0</v>
      </c>
      <c r="BR60" s="44">
        <f t="shared" si="23"/>
        <v>0</v>
      </c>
      <c r="BS60" s="44">
        <f t="shared" si="24"/>
        <v>0</v>
      </c>
      <c r="BT60" s="44">
        <f t="shared" si="25"/>
        <v>0</v>
      </c>
      <c r="BU60" s="45">
        <f t="shared" si="73"/>
        <v>0</v>
      </c>
      <c r="BV60" s="42">
        <f t="shared" si="27"/>
        <v>0</v>
      </c>
      <c r="BW60" s="43">
        <f t="shared" si="27"/>
        <v>0</v>
      </c>
      <c r="BX60" s="44">
        <f t="shared" si="28"/>
        <v>0</v>
      </c>
      <c r="BY60" s="44">
        <f t="shared" si="29"/>
        <v>0</v>
      </c>
      <c r="BZ60" s="44">
        <f t="shared" si="30"/>
        <v>0</v>
      </c>
      <c r="CA60" s="45">
        <f t="shared" si="74"/>
        <v>0</v>
      </c>
      <c r="CB60" s="42">
        <f t="shared" si="32"/>
        <v>0</v>
      </c>
      <c r="CC60" s="43">
        <f t="shared" si="32"/>
        <v>0</v>
      </c>
      <c r="CD60" s="44">
        <f t="shared" si="33"/>
        <v>0</v>
      </c>
      <c r="CE60" s="44">
        <f t="shared" si="34"/>
        <v>0</v>
      </c>
      <c r="CF60" s="44">
        <f t="shared" si="35"/>
        <v>0</v>
      </c>
      <c r="CG60" s="45">
        <f t="shared" si="75"/>
        <v>0</v>
      </c>
      <c r="CH60" s="42">
        <f t="shared" si="37"/>
        <v>0</v>
      </c>
      <c r="CI60" s="43">
        <f t="shared" si="37"/>
        <v>0</v>
      </c>
      <c r="CJ60" s="44">
        <f t="shared" si="38"/>
        <v>0</v>
      </c>
      <c r="CK60" s="44">
        <f t="shared" si="39"/>
        <v>0</v>
      </c>
      <c r="CL60" s="44">
        <f t="shared" si="40"/>
        <v>0</v>
      </c>
      <c r="CM60" s="45">
        <f t="shared" si="76"/>
        <v>0</v>
      </c>
      <c r="CN60" s="42">
        <f t="shared" si="42"/>
        <v>0</v>
      </c>
      <c r="CO60" s="43">
        <f t="shared" si="42"/>
        <v>0</v>
      </c>
      <c r="CP60" s="44">
        <f t="shared" si="43"/>
        <v>0</v>
      </c>
      <c r="CQ60" s="44">
        <f t="shared" si="44"/>
        <v>0</v>
      </c>
      <c r="CR60" s="44">
        <f t="shared" si="45"/>
        <v>0</v>
      </c>
      <c r="CS60" s="45">
        <f t="shared" si="77"/>
        <v>0</v>
      </c>
      <c r="CT60" s="42">
        <f t="shared" si="47"/>
        <v>0</v>
      </c>
      <c r="CU60" s="43">
        <f t="shared" si="47"/>
        <v>0</v>
      </c>
      <c r="CV60" s="44">
        <f t="shared" si="48"/>
        <v>0</v>
      </c>
      <c r="CW60" s="44">
        <f t="shared" si="49"/>
        <v>0</v>
      </c>
      <c r="CX60" s="44">
        <f t="shared" si="50"/>
        <v>0</v>
      </c>
      <c r="CY60" s="45">
        <f t="shared" si="78"/>
        <v>0</v>
      </c>
      <c r="CZ60" s="42">
        <f t="shared" si="52"/>
        <v>0</v>
      </c>
      <c r="DA60" s="43">
        <f t="shared" si="52"/>
        <v>0</v>
      </c>
      <c r="DB60" s="44">
        <f t="shared" si="53"/>
        <v>0</v>
      </c>
      <c r="DC60" s="44">
        <f t="shared" si="54"/>
        <v>0</v>
      </c>
      <c r="DD60" s="44">
        <f t="shared" si="55"/>
        <v>0</v>
      </c>
      <c r="DE60" s="46">
        <f t="shared" si="79"/>
        <v>0</v>
      </c>
      <c r="DF60" s="42">
        <f t="shared" si="57"/>
        <v>0</v>
      </c>
      <c r="DG60" s="43">
        <f t="shared" si="57"/>
        <v>0</v>
      </c>
      <c r="DH60" s="44">
        <f t="shared" si="58"/>
        <v>0</v>
      </c>
      <c r="DI60" s="44">
        <f t="shared" si="59"/>
        <v>0</v>
      </c>
      <c r="DJ60" s="44">
        <f t="shared" si="60"/>
        <v>0</v>
      </c>
      <c r="DK60" s="46">
        <f t="shared" si="80"/>
        <v>0</v>
      </c>
      <c r="DL60" s="47">
        <f t="shared" si="62"/>
        <v>0</v>
      </c>
      <c r="DM60" s="48">
        <f t="shared" si="62"/>
        <v>0</v>
      </c>
      <c r="DN60" s="49">
        <f t="shared" si="81"/>
        <v>0</v>
      </c>
      <c r="DO60" s="49">
        <f t="shared" si="82"/>
        <v>0</v>
      </c>
      <c r="DP60" s="50">
        <f t="shared" si="83"/>
        <v>0</v>
      </c>
      <c r="DQ60" s="51"/>
      <c r="DR60" s="52"/>
      <c r="DS60" s="52"/>
      <c r="DT60" s="53">
        <f t="shared" si="66"/>
        <v>0</v>
      </c>
      <c r="DU60" s="54">
        <f t="shared" si="67"/>
        <v>0</v>
      </c>
      <c r="DV60" s="55">
        <f t="shared" si="68"/>
        <v>0</v>
      </c>
      <c r="DW60" s="158"/>
      <c r="DX60" s="157" t="s">
        <v>110</v>
      </c>
      <c r="DY60" s="56">
        <v>7103068001</v>
      </c>
    </row>
    <row r="61" spans="1:131" s="57" customFormat="1" ht="27.75" customHeight="1" x14ac:dyDescent="0.2">
      <c r="A61" s="30">
        <v>3</v>
      </c>
      <c r="B61" s="31" t="s">
        <v>52</v>
      </c>
      <c r="C61" s="31" t="s">
        <v>53</v>
      </c>
      <c r="D61" s="32"/>
      <c r="E61" s="33"/>
      <c r="F61" s="34"/>
      <c r="G61" s="35"/>
      <c r="H61" s="36"/>
      <c r="I61" s="37"/>
      <c r="J61" s="38" t="s">
        <v>59</v>
      </c>
      <c r="K61" s="38"/>
      <c r="L61" s="39"/>
      <c r="M61" s="37"/>
      <c r="N61" s="37"/>
      <c r="O61" s="37"/>
      <c r="P61" s="37"/>
      <c r="Q61" s="37"/>
      <c r="R61" s="37"/>
      <c r="S61" s="40"/>
      <c r="T61" s="39"/>
      <c r="U61" s="40"/>
      <c r="V61" s="41"/>
      <c r="W61" s="37"/>
      <c r="X61" s="39"/>
      <c r="Y61" s="40"/>
      <c r="Z61" s="37"/>
      <c r="AA61" s="40"/>
      <c r="AB61" s="39"/>
      <c r="AC61" s="40"/>
      <c r="AD61" s="37"/>
      <c r="AE61" s="40"/>
      <c r="AF61" s="39"/>
      <c r="AG61" s="40"/>
      <c r="AH61" s="39"/>
      <c r="AI61" s="40"/>
      <c r="AJ61" s="37"/>
      <c r="AK61" s="40"/>
      <c r="AL61" s="39"/>
      <c r="AM61" s="40"/>
      <c r="AN61" s="37"/>
      <c r="AO61" s="40"/>
      <c r="AP61" s="39"/>
      <c r="AQ61" s="40"/>
      <c r="AR61" s="42">
        <f t="shared" si="2"/>
        <v>0</v>
      </c>
      <c r="AS61" s="43">
        <f t="shared" si="2"/>
        <v>0</v>
      </c>
      <c r="AT61" s="44">
        <f t="shared" si="3"/>
        <v>0</v>
      </c>
      <c r="AU61" s="44">
        <f t="shared" si="4"/>
        <v>0</v>
      </c>
      <c r="AV61" s="44">
        <f t="shared" si="5"/>
        <v>0</v>
      </c>
      <c r="AW61" s="45">
        <f t="shared" si="69"/>
        <v>0</v>
      </c>
      <c r="AX61" s="42">
        <f t="shared" si="7"/>
        <v>0</v>
      </c>
      <c r="AY61" s="43">
        <f t="shared" si="7"/>
        <v>0</v>
      </c>
      <c r="AZ61" s="44">
        <f t="shared" si="8"/>
        <v>0</v>
      </c>
      <c r="BA61" s="44">
        <f t="shared" si="9"/>
        <v>0</v>
      </c>
      <c r="BB61" s="44">
        <f t="shared" si="10"/>
        <v>0</v>
      </c>
      <c r="BC61" s="45">
        <f t="shared" si="70"/>
        <v>0</v>
      </c>
      <c r="BD61" s="42">
        <f t="shared" si="12"/>
        <v>0</v>
      </c>
      <c r="BE61" s="43">
        <f t="shared" si="12"/>
        <v>0</v>
      </c>
      <c r="BF61" s="44">
        <f t="shared" si="13"/>
        <v>0</v>
      </c>
      <c r="BG61" s="44">
        <f t="shared" si="14"/>
        <v>0</v>
      </c>
      <c r="BH61" s="44">
        <f t="shared" si="15"/>
        <v>0</v>
      </c>
      <c r="BI61" s="45">
        <f t="shared" si="71"/>
        <v>0</v>
      </c>
      <c r="BJ61" s="42">
        <f t="shared" si="17"/>
        <v>0</v>
      </c>
      <c r="BK61" s="43">
        <f t="shared" si="17"/>
        <v>0</v>
      </c>
      <c r="BL61" s="44">
        <f t="shared" si="18"/>
        <v>0</v>
      </c>
      <c r="BM61" s="44">
        <f t="shared" si="19"/>
        <v>0</v>
      </c>
      <c r="BN61" s="44">
        <f t="shared" si="20"/>
        <v>0</v>
      </c>
      <c r="BO61" s="45">
        <f t="shared" si="72"/>
        <v>0</v>
      </c>
      <c r="BP61" s="42">
        <f t="shared" si="22"/>
        <v>0</v>
      </c>
      <c r="BQ61" s="43">
        <f t="shared" si="22"/>
        <v>0</v>
      </c>
      <c r="BR61" s="44">
        <f t="shared" si="23"/>
        <v>0</v>
      </c>
      <c r="BS61" s="44">
        <f t="shared" si="24"/>
        <v>0</v>
      </c>
      <c r="BT61" s="44">
        <f t="shared" si="25"/>
        <v>0</v>
      </c>
      <c r="BU61" s="45">
        <f t="shared" si="73"/>
        <v>0</v>
      </c>
      <c r="BV61" s="42">
        <f t="shared" si="27"/>
        <v>0</v>
      </c>
      <c r="BW61" s="43">
        <f t="shared" si="27"/>
        <v>0</v>
      </c>
      <c r="BX61" s="44">
        <f t="shared" si="28"/>
        <v>0</v>
      </c>
      <c r="BY61" s="44">
        <f t="shared" si="29"/>
        <v>0</v>
      </c>
      <c r="BZ61" s="44">
        <f t="shared" si="30"/>
        <v>0</v>
      </c>
      <c r="CA61" s="45">
        <f t="shared" si="74"/>
        <v>0</v>
      </c>
      <c r="CB61" s="42">
        <f t="shared" si="32"/>
        <v>0</v>
      </c>
      <c r="CC61" s="43">
        <f t="shared" si="32"/>
        <v>0</v>
      </c>
      <c r="CD61" s="44">
        <f t="shared" si="33"/>
        <v>0</v>
      </c>
      <c r="CE61" s="44">
        <f t="shared" si="34"/>
        <v>0</v>
      </c>
      <c r="CF61" s="44">
        <f t="shared" si="35"/>
        <v>0</v>
      </c>
      <c r="CG61" s="45">
        <f t="shared" si="75"/>
        <v>0</v>
      </c>
      <c r="CH61" s="42">
        <f t="shared" si="37"/>
        <v>0</v>
      </c>
      <c r="CI61" s="43">
        <f t="shared" si="37"/>
        <v>0</v>
      </c>
      <c r="CJ61" s="44">
        <f t="shared" si="38"/>
        <v>0</v>
      </c>
      <c r="CK61" s="44">
        <f t="shared" si="39"/>
        <v>0</v>
      </c>
      <c r="CL61" s="44">
        <f t="shared" si="40"/>
        <v>0</v>
      </c>
      <c r="CM61" s="45">
        <f t="shared" si="76"/>
        <v>0</v>
      </c>
      <c r="CN61" s="42">
        <f t="shared" si="42"/>
        <v>0</v>
      </c>
      <c r="CO61" s="43">
        <f t="shared" si="42"/>
        <v>0</v>
      </c>
      <c r="CP61" s="44">
        <f t="shared" si="43"/>
        <v>0</v>
      </c>
      <c r="CQ61" s="44">
        <f t="shared" si="44"/>
        <v>0</v>
      </c>
      <c r="CR61" s="44">
        <f t="shared" si="45"/>
        <v>0</v>
      </c>
      <c r="CS61" s="45">
        <f t="shared" si="77"/>
        <v>0</v>
      </c>
      <c r="CT61" s="42">
        <f t="shared" si="47"/>
        <v>0</v>
      </c>
      <c r="CU61" s="43">
        <f t="shared" si="47"/>
        <v>0</v>
      </c>
      <c r="CV61" s="44">
        <f t="shared" si="48"/>
        <v>0</v>
      </c>
      <c r="CW61" s="44">
        <f t="shared" si="49"/>
        <v>0</v>
      </c>
      <c r="CX61" s="44">
        <f t="shared" si="50"/>
        <v>0</v>
      </c>
      <c r="CY61" s="45">
        <f t="shared" si="78"/>
        <v>0</v>
      </c>
      <c r="CZ61" s="42">
        <f t="shared" si="52"/>
        <v>0</v>
      </c>
      <c r="DA61" s="43">
        <f t="shared" si="52"/>
        <v>0</v>
      </c>
      <c r="DB61" s="44">
        <f t="shared" si="53"/>
        <v>0</v>
      </c>
      <c r="DC61" s="44">
        <f t="shared" si="54"/>
        <v>0</v>
      </c>
      <c r="DD61" s="44">
        <f t="shared" si="55"/>
        <v>0</v>
      </c>
      <c r="DE61" s="46">
        <f t="shared" si="79"/>
        <v>0</v>
      </c>
      <c r="DF61" s="42">
        <f t="shared" si="57"/>
        <v>0</v>
      </c>
      <c r="DG61" s="43">
        <f t="shared" si="57"/>
        <v>0</v>
      </c>
      <c r="DH61" s="44">
        <f t="shared" si="58"/>
        <v>0</v>
      </c>
      <c r="DI61" s="44">
        <f t="shared" si="59"/>
        <v>0</v>
      </c>
      <c r="DJ61" s="44">
        <f t="shared" si="60"/>
        <v>0</v>
      </c>
      <c r="DK61" s="46">
        <f t="shared" si="80"/>
        <v>0</v>
      </c>
      <c r="DL61" s="47">
        <f t="shared" si="62"/>
        <v>0</v>
      </c>
      <c r="DM61" s="48">
        <f t="shared" si="62"/>
        <v>0</v>
      </c>
      <c r="DN61" s="49">
        <f t="shared" si="81"/>
        <v>0</v>
      </c>
      <c r="DO61" s="49">
        <f t="shared" si="82"/>
        <v>0</v>
      </c>
      <c r="DP61" s="50">
        <f t="shared" si="83"/>
        <v>0</v>
      </c>
      <c r="DQ61" s="51"/>
      <c r="DR61" s="52"/>
      <c r="DS61" s="52"/>
      <c r="DT61" s="53">
        <f t="shared" si="66"/>
        <v>0</v>
      </c>
      <c r="DU61" s="54">
        <f t="shared" si="67"/>
        <v>0</v>
      </c>
      <c r="DV61" s="55">
        <f t="shared" si="68"/>
        <v>0</v>
      </c>
      <c r="DW61" s="158"/>
      <c r="DX61" s="157" t="s">
        <v>110</v>
      </c>
      <c r="DY61" s="56" t="s">
        <v>125</v>
      </c>
    </row>
    <row r="62" spans="1:131" s="57" customFormat="1" ht="27.75" customHeight="1" x14ac:dyDescent="0.2">
      <c r="A62" s="30">
        <v>3</v>
      </c>
      <c r="B62" s="31" t="s">
        <v>52</v>
      </c>
      <c r="C62" s="31" t="s">
        <v>53</v>
      </c>
      <c r="D62" s="32"/>
      <c r="E62" s="33"/>
      <c r="F62" s="34"/>
      <c r="G62" s="35"/>
      <c r="H62" s="36"/>
      <c r="I62" s="37"/>
      <c r="J62" s="38" t="s">
        <v>59</v>
      </c>
      <c r="K62" s="38"/>
      <c r="L62" s="39"/>
      <c r="M62" s="37"/>
      <c r="N62" s="37"/>
      <c r="O62" s="37"/>
      <c r="P62" s="37"/>
      <c r="Q62" s="37"/>
      <c r="R62" s="37"/>
      <c r="S62" s="40"/>
      <c r="T62" s="39"/>
      <c r="U62" s="40"/>
      <c r="V62" s="41"/>
      <c r="W62" s="37"/>
      <c r="X62" s="39"/>
      <c r="Y62" s="40"/>
      <c r="Z62" s="37"/>
      <c r="AA62" s="40"/>
      <c r="AB62" s="39"/>
      <c r="AC62" s="40"/>
      <c r="AD62" s="37"/>
      <c r="AE62" s="40"/>
      <c r="AF62" s="39"/>
      <c r="AG62" s="40"/>
      <c r="AH62" s="39"/>
      <c r="AI62" s="40"/>
      <c r="AJ62" s="37"/>
      <c r="AK62" s="40"/>
      <c r="AL62" s="39"/>
      <c r="AM62" s="40"/>
      <c r="AN62" s="37"/>
      <c r="AO62" s="40"/>
      <c r="AP62" s="39"/>
      <c r="AQ62" s="40"/>
      <c r="AR62" s="42">
        <f t="shared" si="2"/>
        <v>0</v>
      </c>
      <c r="AS62" s="43">
        <f t="shared" si="2"/>
        <v>0</v>
      </c>
      <c r="AT62" s="44">
        <f t="shared" si="3"/>
        <v>0</v>
      </c>
      <c r="AU62" s="44">
        <f t="shared" si="4"/>
        <v>0</v>
      </c>
      <c r="AV62" s="44">
        <f t="shared" si="5"/>
        <v>0</v>
      </c>
      <c r="AW62" s="45">
        <f t="shared" si="69"/>
        <v>0</v>
      </c>
      <c r="AX62" s="42">
        <f t="shared" si="7"/>
        <v>0</v>
      </c>
      <c r="AY62" s="43">
        <f t="shared" si="7"/>
        <v>0</v>
      </c>
      <c r="AZ62" s="44">
        <f t="shared" si="8"/>
        <v>0</v>
      </c>
      <c r="BA62" s="44">
        <f t="shared" si="9"/>
        <v>0</v>
      </c>
      <c r="BB62" s="44">
        <f t="shared" si="10"/>
        <v>0</v>
      </c>
      <c r="BC62" s="45">
        <f t="shared" si="70"/>
        <v>0</v>
      </c>
      <c r="BD62" s="42">
        <f t="shared" si="12"/>
        <v>0</v>
      </c>
      <c r="BE62" s="43">
        <f t="shared" si="12"/>
        <v>0</v>
      </c>
      <c r="BF62" s="44">
        <f t="shared" si="13"/>
        <v>0</v>
      </c>
      <c r="BG62" s="44">
        <f t="shared" si="14"/>
        <v>0</v>
      </c>
      <c r="BH62" s="44">
        <f t="shared" si="15"/>
        <v>0</v>
      </c>
      <c r="BI62" s="45">
        <f t="shared" si="71"/>
        <v>0</v>
      </c>
      <c r="BJ62" s="42">
        <f t="shared" si="17"/>
        <v>0</v>
      </c>
      <c r="BK62" s="43">
        <f t="shared" si="17"/>
        <v>0</v>
      </c>
      <c r="BL62" s="44">
        <f t="shared" si="18"/>
        <v>0</v>
      </c>
      <c r="BM62" s="44">
        <f t="shared" si="19"/>
        <v>0</v>
      </c>
      <c r="BN62" s="44">
        <f t="shared" si="20"/>
        <v>0</v>
      </c>
      <c r="BO62" s="45">
        <f t="shared" si="72"/>
        <v>0</v>
      </c>
      <c r="BP62" s="42">
        <f t="shared" si="22"/>
        <v>0</v>
      </c>
      <c r="BQ62" s="43">
        <f t="shared" si="22"/>
        <v>0</v>
      </c>
      <c r="BR62" s="44">
        <f t="shared" si="23"/>
        <v>0</v>
      </c>
      <c r="BS62" s="44">
        <f t="shared" si="24"/>
        <v>0</v>
      </c>
      <c r="BT62" s="44">
        <f t="shared" si="25"/>
        <v>0</v>
      </c>
      <c r="BU62" s="45">
        <f t="shared" si="73"/>
        <v>0</v>
      </c>
      <c r="BV62" s="42">
        <f t="shared" si="27"/>
        <v>0</v>
      </c>
      <c r="BW62" s="43">
        <f t="shared" si="27"/>
        <v>0</v>
      </c>
      <c r="BX62" s="44">
        <f t="shared" si="28"/>
        <v>0</v>
      </c>
      <c r="BY62" s="44">
        <f t="shared" si="29"/>
        <v>0</v>
      </c>
      <c r="BZ62" s="44">
        <f t="shared" si="30"/>
        <v>0</v>
      </c>
      <c r="CA62" s="45">
        <f t="shared" si="74"/>
        <v>0</v>
      </c>
      <c r="CB62" s="42">
        <f t="shared" si="32"/>
        <v>0</v>
      </c>
      <c r="CC62" s="43">
        <f t="shared" si="32"/>
        <v>0</v>
      </c>
      <c r="CD62" s="44">
        <f t="shared" si="33"/>
        <v>0</v>
      </c>
      <c r="CE62" s="44">
        <f t="shared" si="34"/>
        <v>0</v>
      </c>
      <c r="CF62" s="44">
        <f t="shared" si="35"/>
        <v>0</v>
      </c>
      <c r="CG62" s="45">
        <f t="shared" si="75"/>
        <v>0</v>
      </c>
      <c r="CH62" s="42">
        <f t="shared" si="37"/>
        <v>0</v>
      </c>
      <c r="CI62" s="43">
        <f t="shared" si="37"/>
        <v>0</v>
      </c>
      <c r="CJ62" s="44">
        <f t="shared" si="38"/>
        <v>0</v>
      </c>
      <c r="CK62" s="44">
        <f t="shared" si="39"/>
        <v>0</v>
      </c>
      <c r="CL62" s="44">
        <f t="shared" si="40"/>
        <v>0</v>
      </c>
      <c r="CM62" s="45">
        <f t="shared" si="76"/>
        <v>0</v>
      </c>
      <c r="CN62" s="42">
        <f t="shared" si="42"/>
        <v>0</v>
      </c>
      <c r="CO62" s="43">
        <f t="shared" si="42"/>
        <v>0</v>
      </c>
      <c r="CP62" s="44">
        <f t="shared" si="43"/>
        <v>0</v>
      </c>
      <c r="CQ62" s="44">
        <f t="shared" si="44"/>
        <v>0</v>
      </c>
      <c r="CR62" s="44">
        <f t="shared" si="45"/>
        <v>0</v>
      </c>
      <c r="CS62" s="45">
        <f t="shared" si="77"/>
        <v>0</v>
      </c>
      <c r="CT62" s="42">
        <f t="shared" si="47"/>
        <v>0</v>
      </c>
      <c r="CU62" s="43">
        <f t="shared" si="47"/>
        <v>0</v>
      </c>
      <c r="CV62" s="44">
        <f t="shared" si="48"/>
        <v>0</v>
      </c>
      <c r="CW62" s="44">
        <f t="shared" si="49"/>
        <v>0</v>
      </c>
      <c r="CX62" s="44">
        <f t="shared" si="50"/>
        <v>0</v>
      </c>
      <c r="CY62" s="45">
        <f t="shared" si="78"/>
        <v>0</v>
      </c>
      <c r="CZ62" s="42">
        <f t="shared" si="52"/>
        <v>0</v>
      </c>
      <c r="DA62" s="43">
        <f t="shared" si="52"/>
        <v>0</v>
      </c>
      <c r="DB62" s="44">
        <f t="shared" si="53"/>
        <v>0</v>
      </c>
      <c r="DC62" s="44">
        <f t="shared" si="54"/>
        <v>0</v>
      </c>
      <c r="DD62" s="44">
        <f t="shared" si="55"/>
        <v>0</v>
      </c>
      <c r="DE62" s="46">
        <f t="shared" si="79"/>
        <v>0</v>
      </c>
      <c r="DF62" s="42">
        <f t="shared" si="57"/>
        <v>0</v>
      </c>
      <c r="DG62" s="43">
        <f t="shared" si="57"/>
        <v>0</v>
      </c>
      <c r="DH62" s="44">
        <f t="shared" si="58"/>
        <v>0</v>
      </c>
      <c r="DI62" s="44">
        <f t="shared" si="59"/>
        <v>0</v>
      </c>
      <c r="DJ62" s="44">
        <f t="shared" si="60"/>
        <v>0</v>
      </c>
      <c r="DK62" s="46">
        <f t="shared" si="80"/>
        <v>0</v>
      </c>
      <c r="DL62" s="47">
        <f t="shared" si="62"/>
        <v>0</v>
      </c>
      <c r="DM62" s="48">
        <f t="shared" si="62"/>
        <v>0</v>
      </c>
      <c r="DN62" s="49">
        <f t="shared" si="81"/>
        <v>0</v>
      </c>
      <c r="DO62" s="49">
        <f t="shared" si="82"/>
        <v>0</v>
      </c>
      <c r="DP62" s="50">
        <f t="shared" si="83"/>
        <v>0</v>
      </c>
      <c r="DQ62" s="51"/>
      <c r="DR62" s="52"/>
      <c r="DS62" s="52"/>
      <c r="DT62" s="53">
        <f t="shared" si="66"/>
        <v>0</v>
      </c>
      <c r="DU62" s="54">
        <f t="shared" si="67"/>
        <v>0</v>
      </c>
      <c r="DV62" s="55">
        <f t="shared" si="68"/>
        <v>0</v>
      </c>
      <c r="DW62" s="158"/>
      <c r="DX62" s="157" t="s">
        <v>110</v>
      </c>
      <c r="DY62" s="56" t="s">
        <v>125</v>
      </c>
    </row>
    <row r="63" spans="1:131" s="57" customFormat="1" ht="25.5" hidden="1" x14ac:dyDescent="0.2">
      <c r="A63" s="30">
        <v>3</v>
      </c>
      <c r="B63" s="31" t="s">
        <v>52</v>
      </c>
      <c r="C63" s="31" t="s">
        <v>53</v>
      </c>
      <c r="D63" s="32" t="s">
        <v>75</v>
      </c>
      <c r="E63" s="33" t="s">
        <v>94</v>
      </c>
      <c r="F63" s="34" t="s">
        <v>53</v>
      </c>
      <c r="G63" s="35" t="s">
        <v>3</v>
      </c>
      <c r="H63" s="36" t="s">
        <v>131</v>
      </c>
      <c r="I63" s="37" t="s">
        <v>10</v>
      </c>
      <c r="J63" s="38" t="s">
        <v>55</v>
      </c>
      <c r="K63" s="38" t="s">
        <v>56</v>
      </c>
      <c r="L63" s="39">
        <v>4</v>
      </c>
      <c r="M63" s="37">
        <v>3</v>
      </c>
      <c r="N63" s="37">
        <v>11</v>
      </c>
      <c r="O63" s="37">
        <v>11</v>
      </c>
      <c r="P63" s="37">
        <v>100</v>
      </c>
      <c r="Q63" s="37">
        <v>100</v>
      </c>
      <c r="R63" s="37">
        <v>0</v>
      </c>
      <c r="S63" s="40">
        <v>0</v>
      </c>
      <c r="T63" s="39"/>
      <c r="U63" s="40"/>
      <c r="V63" s="41">
        <v>28</v>
      </c>
      <c r="W63" s="37">
        <v>28</v>
      </c>
      <c r="X63" s="39">
        <v>31</v>
      </c>
      <c r="Y63" s="40">
        <v>31</v>
      </c>
      <c r="Z63" s="37">
        <v>30</v>
      </c>
      <c r="AA63" s="40">
        <v>30</v>
      </c>
      <c r="AB63" s="39">
        <v>31</v>
      </c>
      <c r="AC63" s="40">
        <v>31</v>
      </c>
      <c r="AD63" s="37">
        <v>30</v>
      </c>
      <c r="AE63" s="40">
        <v>30</v>
      </c>
      <c r="AF63" s="39">
        <v>31</v>
      </c>
      <c r="AG63" s="40">
        <v>31</v>
      </c>
      <c r="AH63" s="39">
        <v>31</v>
      </c>
      <c r="AI63" s="40">
        <v>31</v>
      </c>
      <c r="AJ63" s="37">
        <v>30</v>
      </c>
      <c r="AK63" s="40">
        <v>30</v>
      </c>
      <c r="AL63" s="39">
        <v>31</v>
      </c>
      <c r="AM63" s="40">
        <v>31</v>
      </c>
      <c r="AN63" s="37">
        <v>30</v>
      </c>
      <c r="AO63" s="40">
        <v>30</v>
      </c>
      <c r="AP63" s="39">
        <v>31</v>
      </c>
      <c r="AQ63" s="40">
        <v>31</v>
      </c>
      <c r="AR63" s="42">
        <f t="shared" si="2"/>
        <v>0</v>
      </c>
      <c r="AS63" s="43">
        <f t="shared" si="2"/>
        <v>0</v>
      </c>
      <c r="AT63" s="44">
        <f t="shared" si="3"/>
        <v>0</v>
      </c>
      <c r="AU63" s="44">
        <f t="shared" si="4"/>
        <v>0</v>
      </c>
      <c r="AV63" s="44">
        <f t="shared" si="5"/>
        <v>0</v>
      </c>
      <c r="AW63" s="45">
        <f t="shared" si="69"/>
        <v>0</v>
      </c>
      <c r="AX63" s="42">
        <f t="shared" si="7"/>
        <v>28</v>
      </c>
      <c r="AY63" s="43">
        <f t="shared" si="7"/>
        <v>28</v>
      </c>
      <c r="AZ63" s="44">
        <f t="shared" si="8"/>
        <v>2156</v>
      </c>
      <c r="BA63" s="44">
        <f t="shared" si="9"/>
        <v>19600</v>
      </c>
      <c r="BB63" s="44">
        <f t="shared" si="10"/>
        <v>0</v>
      </c>
      <c r="BC63" s="45">
        <f t="shared" si="70"/>
        <v>1485721.16</v>
      </c>
      <c r="BD63" s="42">
        <f t="shared" si="12"/>
        <v>31</v>
      </c>
      <c r="BE63" s="43">
        <f t="shared" si="12"/>
        <v>31</v>
      </c>
      <c r="BF63" s="44">
        <f t="shared" si="13"/>
        <v>2387</v>
      </c>
      <c r="BG63" s="44">
        <f t="shared" si="14"/>
        <v>21700</v>
      </c>
      <c r="BH63" s="44">
        <f t="shared" si="15"/>
        <v>0</v>
      </c>
      <c r="BI63" s="45">
        <f t="shared" si="71"/>
        <v>1644905.57</v>
      </c>
      <c r="BJ63" s="42">
        <f t="shared" si="17"/>
        <v>30</v>
      </c>
      <c r="BK63" s="43">
        <f t="shared" si="17"/>
        <v>30</v>
      </c>
      <c r="BL63" s="44">
        <f t="shared" si="18"/>
        <v>2310</v>
      </c>
      <c r="BM63" s="44">
        <f t="shared" si="19"/>
        <v>21000</v>
      </c>
      <c r="BN63" s="44">
        <f t="shared" si="20"/>
        <v>0</v>
      </c>
      <c r="BO63" s="45">
        <f t="shared" si="72"/>
        <v>1591844.1</v>
      </c>
      <c r="BP63" s="42">
        <f t="shared" si="22"/>
        <v>31</v>
      </c>
      <c r="BQ63" s="43">
        <f t="shared" si="22"/>
        <v>31</v>
      </c>
      <c r="BR63" s="44">
        <f t="shared" si="23"/>
        <v>2387</v>
      </c>
      <c r="BS63" s="44">
        <f t="shared" si="24"/>
        <v>21700</v>
      </c>
      <c r="BT63" s="44">
        <f t="shared" si="25"/>
        <v>0</v>
      </c>
      <c r="BU63" s="45">
        <f t="shared" si="73"/>
        <v>1644905.57</v>
      </c>
      <c r="BV63" s="42">
        <f t="shared" si="27"/>
        <v>30</v>
      </c>
      <c r="BW63" s="43">
        <f t="shared" si="27"/>
        <v>30</v>
      </c>
      <c r="BX63" s="44">
        <f t="shared" si="28"/>
        <v>2310</v>
      </c>
      <c r="BY63" s="44">
        <f t="shared" si="29"/>
        <v>21000</v>
      </c>
      <c r="BZ63" s="44">
        <f t="shared" si="30"/>
        <v>0</v>
      </c>
      <c r="CA63" s="45">
        <f t="shared" si="74"/>
        <v>1591844.1</v>
      </c>
      <c r="CB63" s="42">
        <f t="shared" si="32"/>
        <v>31</v>
      </c>
      <c r="CC63" s="43">
        <f t="shared" si="32"/>
        <v>31</v>
      </c>
      <c r="CD63" s="44">
        <f t="shared" si="33"/>
        <v>2387</v>
      </c>
      <c r="CE63" s="44">
        <f t="shared" si="34"/>
        <v>21700</v>
      </c>
      <c r="CF63" s="44">
        <f t="shared" si="35"/>
        <v>0</v>
      </c>
      <c r="CG63" s="45">
        <f t="shared" si="75"/>
        <v>1644905.57</v>
      </c>
      <c r="CH63" s="42">
        <f t="shared" si="37"/>
        <v>31</v>
      </c>
      <c r="CI63" s="43">
        <f t="shared" si="37"/>
        <v>31</v>
      </c>
      <c r="CJ63" s="44">
        <f t="shared" si="38"/>
        <v>2387</v>
      </c>
      <c r="CK63" s="44">
        <f t="shared" si="39"/>
        <v>21700</v>
      </c>
      <c r="CL63" s="44">
        <f t="shared" si="40"/>
        <v>0</v>
      </c>
      <c r="CM63" s="45">
        <f t="shared" si="76"/>
        <v>1644905.57</v>
      </c>
      <c r="CN63" s="42">
        <f t="shared" si="42"/>
        <v>30</v>
      </c>
      <c r="CO63" s="43">
        <f t="shared" si="42"/>
        <v>30</v>
      </c>
      <c r="CP63" s="44">
        <f t="shared" si="43"/>
        <v>2310</v>
      </c>
      <c r="CQ63" s="44">
        <f t="shared" si="44"/>
        <v>21000</v>
      </c>
      <c r="CR63" s="44">
        <f t="shared" si="45"/>
        <v>0</v>
      </c>
      <c r="CS63" s="45">
        <f t="shared" si="77"/>
        <v>1591844.1</v>
      </c>
      <c r="CT63" s="42">
        <f t="shared" si="47"/>
        <v>31</v>
      </c>
      <c r="CU63" s="43">
        <f t="shared" si="47"/>
        <v>31</v>
      </c>
      <c r="CV63" s="44">
        <f t="shared" si="48"/>
        <v>2387</v>
      </c>
      <c r="CW63" s="44">
        <f t="shared" si="49"/>
        <v>21700</v>
      </c>
      <c r="CX63" s="44">
        <f t="shared" si="50"/>
        <v>0</v>
      </c>
      <c r="CY63" s="45">
        <f t="shared" si="78"/>
        <v>1644905.57</v>
      </c>
      <c r="CZ63" s="42">
        <f t="shared" si="52"/>
        <v>30</v>
      </c>
      <c r="DA63" s="43">
        <f t="shared" si="52"/>
        <v>30</v>
      </c>
      <c r="DB63" s="44">
        <f t="shared" si="53"/>
        <v>2310</v>
      </c>
      <c r="DC63" s="44">
        <f t="shared" si="54"/>
        <v>21000</v>
      </c>
      <c r="DD63" s="44">
        <f t="shared" si="55"/>
        <v>0</v>
      </c>
      <c r="DE63" s="46">
        <f t="shared" si="79"/>
        <v>1591844.1</v>
      </c>
      <c r="DF63" s="42">
        <f t="shared" si="57"/>
        <v>31</v>
      </c>
      <c r="DG63" s="43">
        <f t="shared" si="57"/>
        <v>31</v>
      </c>
      <c r="DH63" s="44">
        <f t="shared" si="58"/>
        <v>2387</v>
      </c>
      <c r="DI63" s="44">
        <f t="shared" si="59"/>
        <v>21700</v>
      </c>
      <c r="DJ63" s="44">
        <f t="shared" si="60"/>
        <v>0</v>
      </c>
      <c r="DK63" s="46">
        <f t="shared" si="80"/>
        <v>1644905.57</v>
      </c>
      <c r="DL63" s="47">
        <f t="shared" si="62"/>
        <v>334</v>
      </c>
      <c r="DM63" s="48">
        <f t="shared" si="62"/>
        <v>334</v>
      </c>
      <c r="DN63" s="49">
        <f t="shared" si="81"/>
        <v>25718</v>
      </c>
      <c r="DO63" s="49">
        <f t="shared" si="82"/>
        <v>233800</v>
      </c>
      <c r="DP63" s="50">
        <f t="shared" si="83"/>
        <v>0</v>
      </c>
      <c r="DQ63" s="51">
        <f>VLOOKUP($H63,Тарифы!$B:$U,$A63,0)</f>
        <v>689.11</v>
      </c>
      <c r="DR63" s="52"/>
      <c r="DS63" s="52"/>
      <c r="DT63" s="53">
        <f t="shared" si="66"/>
        <v>17722530.98</v>
      </c>
      <c r="DU63" s="54">
        <f t="shared" si="67"/>
        <v>3190055.5764000001</v>
      </c>
      <c r="DV63" s="55">
        <f t="shared" si="68"/>
        <v>20912586.556400001</v>
      </c>
      <c r="DW63" s="158"/>
      <c r="DX63" s="157" t="s">
        <v>110</v>
      </c>
      <c r="DY63" s="56" t="s">
        <v>126</v>
      </c>
      <c r="EA63" s="172"/>
    </row>
    <row r="64" spans="1:131" s="57" customFormat="1" ht="27.75" hidden="1" customHeight="1" x14ac:dyDescent="0.2">
      <c r="A64" s="30">
        <v>3</v>
      </c>
      <c r="B64" s="31" t="s">
        <v>52</v>
      </c>
      <c r="C64" s="31" t="s">
        <v>53</v>
      </c>
      <c r="D64" s="32" t="s">
        <v>75</v>
      </c>
      <c r="E64" s="33" t="s">
        <v>95</v>
      </c>
      <c r="F64" s="34" t="s">
        <v>53</v>
      </c>
      <c r="G64" s="35" t="s">
        <v>3</v>
      </c>
      <c r="H64" s="36" t="s">
        <v>131</v>
      </c>
      <c r="I64" s="37" t="s">
        <v>10</v>
      </c>
      <c r="J64" s="38" t="s">
        <v>55</v>
      </c>
      <c r="K64" s="38" t="s">
        <v>56</v>
      </c>
      <c r="L64" s="39">
        <v>1</v>
      </c>
      <c r="M64" s="37">
        <v>1</v>
      </c>
      <c r="N64" s="37">
        <v>11</v>
      </c>
      <c r="O64" s="37">
        <v>11</v>
      </c>
      <c r="P64" s="37">
        <v>90</v>
      </c>
      <c r="Q64" s="37">
        <v>90</v>
      </c>
      <c r="R64" s="37">
        <v>0</v>
      </c>
      <c r="S64" s="40">
        <v>0</v>
      </c>
      <c r="T64" s="39"/>
      <c r="U64" s="40"/>
      <c r="V64" s="41">
        <v>28</v>
      </c>
      <c r="W64" s="37">
        <v>28</v>
      </c>
      <c r="X64" s="39">
        <v>31</v>
      </c>
      <c r="Y64" s="40">
        <v>31</v>
      </c>
      <c r="Z64" s="37">
        <v>30</v>
      </c>
      <c r="AA64" s="40">
        <v>30</v>
      </c>
      <c r="AB64" s="39">
        <v>31</v>
      </c>
      <c r="AC64" s="40">
        <v>31</v>
      </c>
      <c r="AD64" s="37">
        <v>30</v>
      </c>
      <c r="AE64" s="40">
        <v>30</v>
      </c>
      <c r="AF64" s="39">
        <v>31</v>
      </c>
      <c r="AG64" s="40">
        <v>31</v>
      </c>
      <c r="AH64" s="39">
        <v>31</v>
      </c>
      <c r="AI64" s="40">
        <v>31</v>
      </c>
      <c r="AJ64" s="37">
        <v>30</v>
      </c>
      <c r="AK64" s="40">
        <v>30</v>
      </c>
      <c r="AL64" s="39">
        <v>31</v>
      </c>
      <c r="AM64" s="40">
        <v>31</v>
      </c>
      <c r="AN64" s="37">
        <v>30</v>
      </c>
      <c r="AO64" s="40">
        <v>30</v>
      </c>
      <c r="AP64" s="39">
        <v>31</v>
      </c>
      <c r="AQ64" s="40">
        <v>31</v>
      </c>
      <c r="AR64" s="42">
        <f t="shared" si="2"/>
        <v>0</v>
      </c>
      <c r="AS64" s="43">
        <f t="shared" si="2"/>
        <v>0</v>
      </c>
      <c r="AT64" s="44">
        <f t="shared" si="3"/>
        <v>0</v>
      </c>
      <c r="AU64" s="44">
        <f t="shared" si="4"/>
        <v>0</v>
      </c>
      <c r="AV64" s="44">
        <f t="shared" si="5"/>
        <v>0</v>
      </c>
      <c r="AW64" s="45">
        <f t="shared" si="69"/>
        <v>0</v>
      </c>
      <c r="AX64" s="42">
        <f t="shared" si="7"/>
        <v>28</v>
      </c>
      <c r="AY64" s="43">
        <f t="shared" si="7"/>
        <v>28</v>
      </c>
      <c r="AZ64" s="44">
        <f t="shared" si="8"/>
        <v>616</v>
      </c>
      <c r="BA64" s="44">
        <f t="shared" si="9"/>
        <v>5040</v>
      </c>
      <c r="BB64" s="44">
        <f t="shared" si="10"/>
        <v>0</v>
      </c>
      <c r="BC64" s="45">
        <f t="shared" si="70"/>
        <v>424491.76</v>
      </c>
      <c r="BD64" s="42">
        <f t="shared" si="12"/>
        <v>31</v>
      </c>
      <c r="BE64" s="43">
        <f t="shared" si="12"/>
        <v>31</v>
      </c>
      <c r="BF64" s="44">
        <f t="shared" si="13"/>
        <v>682</v>
      </c>
      <c r="BG64" s="44">
        <f t="shared" si="14"/>
        <v>5580</v>
      </c>
      <c r="BH64" s="44">
        <f t="shared" si="15"/>
        <v>0</v>
      </c>
      <c r="BI64" s="45">
        <f t="shared" si="71"/>
        <v>469973.02</v>
      </c>
      <c r="BJ64" s="42">
        <f t="shared" si="17"/>
        <v>30</v>
      </c>
      <c r="BK64" s="43">
        <f t="shared" si="17"/>
        <v>30</v>
      </c>
      <c r="BL64" s="44">
        <f t="shared" si="18"/>
        <v>660</v>
      </c>
      <c r="BM64" s="44">
        <f t="shared" si="19"/>
        <v>5400</v>
      </c>
      <c r="BN64" s="44">
        <f t="shared" si="20"/>
        <v>0</v>
      </c>
      <c r="BO64" s="45">
        <f t="shared" si="72"/>
        <v>454812.60000000003</v>
      </c>
      <c r="BP64" s="42">
        <f t="shared" si="22"/>
        <v>31</v>
      </c>
      <c r="BQ64" s="43">
        <f t="shared" si="22"/>
        <v>31</v>
      </c>
      <c r="BR64" s="44">
        <f t="shared" si="23"/>
        <v>682</v>
      </c>
      <c r="BS64" s="44">
        <f t="shared" si="24"/>
        <v>5580</v>
      </c>
      <c r="BT64" s="44">
        <f t="shared" si="25"/>
        <v>0</v>
      </c>
      <c r="BU64" s="45">
        <f t="shared" si="73"/>
        <v>469973.02</v>
      </c>
      <c r="BV64" s="42">
        <f t="shared" si="27"/>
        <v>30</v>
      </c>
      <c r="BW64" s="43">
        <f t="shared" si="27"/>
        <v>30</v>
      </c>
      <c r="BX64" s="44">
        <f t="shared" si="28"/>
        <v>660</v>
      </c>
      <c r="BY64" s="44">
        <f t="shared" si="29"/>
        <v>5400</v>
      </c>
      <c r="BZ64" s="44">
        <f t="shared" si="30"/>
        <v>0</v>
      </c>
      <c r="CA64" s="45">
        <f t="shared" si="74"/>
        <v>454812.60000000003</v>
      </c>
      <c r="CB64" s="42">
        <f t="shared" si="32"/>
        <v>31</v>
      </c>
      <c r="CC64" s="43">
        <f t="shared" si="32"/>
        <v>31</v>
      </c>
      <c r="CD64" s="44">
        <f t="shared" si="33"/>
        <v>682</v>
      </c>
      <c r="CE64" s="44">
        <f t="shared" si="34"/>
        <v>5580</v>
      </c>
      <c r="CF64" s="44">
        <f t="shared" si="35"/>
        <v>0</v>
      </c>
      <c r="CG64" s="45">
        <f t="shared" si="75"/>
        <v>469973.02</v>
      </c>
      <c r="CH64" s="42">
        <f t="shared" si="37"/>
        <v>31</v>
      </c>
      <c r="CI64" s="43">
        <f t="shared" si="37"/>
        <v>31</v>
      </c>
      <c r="CJ64" s="44">
        <f t="shared" si="38"/>
        <v>682</v>
      </c>
      <c r="CK64" s="44">
        <f t="shared" si="39"/>
        <v>5580</v>
      </c>
      <c r="CL64" s="44">
        <f t="shared" si="40"/>
        <v>0</v>
      </c>
      <c r="CM64" s="45">
        <f t="shared" si="76"/>
        <v>469973.02</v>
      </c>
      <c r="CN64" s="42">
        <f t="shared" si="42"/>
        <v>30</v>
      </c>
      <c r="CO64" s="43">
        <f t="shared" si="42"/>
        <v>30</v>
      </c>
      <c r="CP64" s="44">
        <f t="shared" si="43"/>
        <v>660</v>
      </c>
      <c r="CQ64" s="44">
        <f t="shared" si="44"/>
        <v>5400</v>
      </c>
      <c r="CR64" s="44">
        <f t="shared" si="45"/>
        <v>0</v>
      </c>
      <c r="CS64" s="45">
        <f t="shared" si="77"/>
        <v>454812.60000000003</v>
      </c>
      <c r="CT64" s="42">
        <f t="shared" si="47"/>
        <v>31</v>
      </c>
      <c r="CU64" s="43">
        <f t="shared" si="47"/>
        <v>31</v>
      </c>
      <c r="CV64" s="44">
        <f t="shared" si="48"/>
        <v>682</v>
      </c>
      <c r="CW64" s="44">
        <f t="shared" si="49"/>
        <v>5580</v>
      </c>
      <c r="CX64" s="44">
        <f t="shared" si="50"/>
        <v>0</v>
      </c>
      <c r="CY64" s="45">
        <f t="shared" si="78"/>
        <v>469973.02</v>
      </c>
      <c r="CZ64" s="42">
        <f t="shared" si="52"/>
        <v>30</v>
      </c>
      <c r="DA64" s="43">
        <f t="shared" si="52"/>
        <v>30</v>
      </c>
      <c r="DB64" s="44">
        <f t="shared" si="53"/>
        <v>660</v>
      </c>
      <c r="DC64" s="44">
        <f t="shared" si="54"/>
        <v>5400</v>
      </c>
      <c r="DD64" s="44">
        <f t="shared" si="55"/>
        <v>0</v>
      </c>
      <c r="DE64" s="46">
        <f t="shared" si="79"/>
        <v>454812.60000000003</v>
      </c>
      <c r="DF64" s="42">
        <f t="shared" si="57"/>
        <v>31</v>
      </c>
      <c r="DG64" s="43">
        <f t="shared" si="57"/>
        <v>31</v>
      </c>
      <c r="DH64" s="44">
        <f t="shared" si="58"/>
        <v>682</v>
      </c>
      <c r="DI64" s="44">
        <f t="shared" si="59"/>
        <v>5580</v>
      </c>
      <c r="DJ64" s="44">
        <f t="shared" si="60"/>
        <v>0</v>
      </c>
      <c r="DK64" s="46">
        <f t="shared" si="80"/>
        <v>469973.02</v>
      </c>
      <c r="DL64" s="47">
        <f t="shared" si="62"/>
        <v>334</v>
      </c>
      <c r="DM64" s="48">
        <f t="shared" si="62"/>
        <v>334</v>
      </c>
      <c r="DN64" s="49">
        <f t="shared" si="81"/>
        <v>7348</v>
      </c>
      <c r="DO64" s="49">
        <f t="shared" si="82"/>
        <v>60120</v>
      </c>
      <c r="DP64" s="50">
        <f t="shared" si="83"/>
        <v>0</v>
      </c>
      <c r="DQ64" s="51">
        <f>VLOOKUP($H64,Тарифы!$B:$U,$A64,0)</f>
        <v>689.11</v>
      </c>
      <c r="DR64" s="52"/>
      <c r="DS64" s="52"/>
      <c r="DT64" s="53">
        <f t="shared" si="66"/>
        <v>5063580.28</v>
      </c>
      <c r="DU64" s="54">
        <f t="shared" si="67"/>
        <v>911444.45039999997</v>
      </c>
      <c r="DV64" s="55">
        <f t="shared" si="68"/>
        <v>5975024.7303999998</v>
      </c>
      <c r="DW64" s="158"/>
      <c r="DX64" s="157" t="s">
        <v>110</v>
      </c>
      <c r="DY64" s="56" t="s">
        <v>127</v>
      </c>
      <c r="EA64" s="171"/>
    </row>
    <row r="65" spans="1:137" s="57" customFormat="1" ht="27.75" hidden="1" customHeight="1" x14ac:dyDescent="0.2">
      <c r="A65" s="30">
        <v>3</v>
      </c>
      <c r="B65" s="31" t="s">
        <v>52</v>
      </c>
      <c r="C65" s="31" t="s">
        <v>53</v>
      </c>
      <c r="D65" s="32" t="s">
        <v>75</v>
      </c>
      <c r="E65" s="33" t="s">
        <v>96</v>
      </c>
      <c r="F65" s="34" t="s">
        <v>53</v>
      </c>
      <c r="G65" s="35" t="s">
        <v>3</v>
      </c>
      <c r="H65" s="36" t="s">
        <v>131</v>
      </c>
      <c r="I65" s="37" t="s">
        <v>10</v>
      </c>
      <c r="J65" s="38" t="s">
        <v>55</v>
      </c>
      <c r="K65" s="38" t="s">
        <v>56</v>
      </c>
      <c r="L65" s="39">
        <v>4</v>
      </c>
      <c r="M65" s="37">
        <v>4</v>
      </c>
      <c r="N65" s="37">
        <v>11</v>
      </c>
      <c r="O65" s="37">
        <v>11</v>
      </c>
      <c r="P65" s="37">
        <v>120</v>
      </c>
      <c r="Q65" s="37">
        <v>120</v>
      </c>
      <c r="R65" s="37">
        <v>0</v>
      </c>
      <c r="S65" s="40">
        <v>0</v>
      </c>
      <c r="T65" s="39"/>
      <c r="U65" s="40"/>
      <c r="V65" s="41">
        <v>28</v>
      </c>
      <c r="W65" s="37">
        <v>28</v>
      </c>
      <c r="X65" s="39">
        <v>31</v>
      </c>
      <c r="Y65" s="40">
        <v>31</v>
      </c>
      <c r="Z65" s="37">
        <v>30</v>
      </c>
      <c r="AA65" s="40">
        <v>30</v>
      </c>
      <c r="AB65" s="39">
        <v>31</v>
      </c>
      <c r="AC65" s="40">
        <v>31</v>
      </c>
      <c r="AD65" s="37">
        <v>30</v>
      </c>
      <c r="AE65" s="40">
        <v>30</v>
      </c>
      <c r="AF65" s="39">
        <v>31</v>
      </c>
      <c r="AG65" s="40">
        <v>31</v>
      </c>
      <c r="AH65" s="39">
        <v>31</v>
      </c>
      <c r="AI65" s="40">
        <v>31</v>
      </c>
      <c r="AJ65" s="37">
        <v>30</v>
      </c>
      <c r="AK65" s="40">
        <v>30</v>
      </c>
      <c r="AL65" s="39">
        <v>31</v>
      </c>
      <c r="AM65" s="40">
        <v>31</v>
      </c>
      <c r="AN65" s="37">
        <v>30</v>
      </c>
      <c r="AO65" s="40">
        <v>30</v>
      </c>
      <c r="AP65" s="39">
        <v>31</v>
      </c>
      <c r="AQ65" s="40">
        <v>31</v>
      </c>
      <c r="AR65" s="42">
        <f t="shared" si="2"/>
        <v>0</v>
      </c>
      <c r="AS65" s="43">
        <f t="shared" si="2"/>
        <v>0</v>
      </c>
      <c r="AT65" s="44">
        <f t="shared" si="3"/>
        <v>0</v>
      </c>
      <c r="AU65" s="44">
        <f t="shared" si="4"/>
        <v>0</v>
      </c>
      <c r="AV65" s="44">
        <f t="shared" si="5"/>
        <v>0</v>
      </c>
      <c r="AW65" s="45">
        <f t="shared" si="69"/>
        <v>0</v>
      </c>
      <c r="AX65" s="42">
        <f t="shared" si="7"/>
        <v>28</v>
      </c>
      <c r="AY65" s="43">
        <f t="shared" si="7"/>
        <v>28</v>
      </c>
      <c r="AZ65" s="44">
        <f t="shared" si="8"/>
        <v>2464</v>
      </c>
      <c r="BA65" s="44">
        <f t="shared" si="9"/>
        <v>26880</v>
      </c>
      <c r="BB65" s="44">
        <f t="shared" si="10"/>
        <v>0</v>
      </c>
      <c r="BC65" s="45">
        <f t="shared" si="70"/>
        <v>1697967.04</v>
      </c>
      <c r="BD65" s="42">
        <f t="shared" si="12"/>
        <v>31</v>
      </c>
      <c r="BE65" s="43">
        <f t="shared" si="12"/>
        <v>31</v>
      </c>
      <c r="BF65" s="44">
        <f t="shared" si="13"/>
        <v>2728</v>
      </c>
      <c r="BG65" s="44">
        <f t="shared" si="14"/>
        <v>29760</v>
      </c>
      <c r="BH65" s="44">
        <f t="shared" si="15"/>
        <v>0</v>
      </c>
      <c r="BI65" s="45">
        <f t="shared" si="71"/>
        <v>1879892.08</v>
      </c>
      <c r="BJ65" s="42">
        <f t="shared" si="17"/>
        <v>30</v>
      </c>
      <c r="BK65" s="43">
        <f t="shared" si="17"/>
        <v>30</v>
      </c>
      <c r="BL65" s="44">
        <f t="shared" si="18"/>
        <v>2640</v>
      </c>
      <c r="BM65" s="44">
        <f t="shared" si="19"/>
        <v>28800</v>
      </c>
      <c r="BN65" s="44">
        <f t="shared" si="20"/>
        <v>0</v>
      </c>
      <c r="BO65" s="45">
        <f t="shared" si="72"/>
        <v>1819250.4000000001</v>
      </c>
      <c r="BP65" s="42">
        <f t="shared" si="22"/>
        <v>31</v>
      </c>
      <c r="BQ65" s="43">
        <f t="shared" si="22"/>
        <v>31</v>
      </c>
      <c r="BR65" s="44">
        <f t="shared" si="23"/>
        <v>2728</v>
      </c>
      <c r="BS65" s="44">
        <f t="shared" si="24"/>
        <v>29760</v>
      </c>
      <c r="BT65" s="44">
        <f t="shared" si="25"/>
        <v>0</v>
      </c>
      <c r="BU65" s="45">
        <f t="shared" si="73"/>
        <v>1879892.08</v>
      </c>
      <c r="BV65" s="42">
        <f t="shared" si="27"/>
        <v>30</v>
      </c>
      <c r="BW65" s="43">
        <f t="shared" si="27"/>
        <v>30</v>
      </c>
      <c r="BX65" s="44">
        <f t="shared" si="28"/>
        <v>2640</v>
      </c>
      <c r="BY65" s="44">
        <f t="shared" si="29"/>
        <v>28800</v>
      </c>
      <c r="BZ65" s="44">
        <f t="shared" si="30"/>
        <v>0</v>
      </c>
      <c r="CA65" s="45">
        <f t="shared" si="74"/>
        <v>1819250.4000000001</v>
      </c>
      <c r="CB65" s="42">
        <f t="shared" si="32"/>
        <v>31</v>
      </c>
      <c r="CC65" s="43">
        <f t="shared" si="32"/>
        <v>31</v>
      </c>
      <c r="CD65" s="44">
        <f t="shared" si="33"/>
        <v>2728</v>
      </c>
      <c r="CE65" s="44">
        <f t="shared" si="34"/>
        <v>29760</v>
      </c>
      <c r="CF65" s="44">
        <f t="shared" si="35"/>
        <v>0</v>
      </c>
      <c r="CG65" s="45">
        <f t="shared" si="75"/>
        <v>1879892.08</v>
      </c>
      <c r="CH65" s="42">
        <f t="shared" si="37"/>
        <v>31</v>
      </c>
      <c r="CI65" s="43">
        <f t="shared" si="37"/>
        <v>31</v>
      </c>
      <c r="CJ65" s="44">
        <f t="shared" si="38"/>
        <v>2728</v>
      </c>
      <c r="CK65" s="44">
        <f t="shared" si="39"/>
        <v>29760</v>
      </c>
      <c r="CL65" s="44">
        <f t="shared" si="40"/>
        <v>0</v>
      </c>
      <c r="CM65" s="45">
        <f t="shared" si="76"/>
        <v>1879892.08</v>
      </c>
      <c r="CN65" s="42">
        <f t="shared" si="42"/>
        <v>30</v>
      </c>
      <c r="CO65" s="43">
        <f t="shared" si="42"/>
        <v>30</v>
      </c>
      <c r="CP65" s="44">
        <f t="shared" si="43"/>
        <v>2640</v>
      </c>
      <c r="CQ65" s="44">
        <f t="shared" si="44"/>
        <v>28800</v>
      </c>
      <c r="CR65" s="44">
        <f t="shared" si="45"/>
        <v>0</v>
      </c>
      <c r="CS65" s="45">
        <f t="shared" si="77"/>
        <v>1819250.4000000001</v>
      </c>
      <c r="CT65" s="42">
        <f t="shared" si="47"/>
        <v>31</v>
      </c>
      <c r="CU65" s="43">
        <f t="shared" si="47"/>
        <v>31</v>
      </c>
      <c r="CV65" s="44">
        <f t="shared" si="48"/>
        <v>2728</v>
      </c>
      <c r="CW65" s="44">
        <f t="shared" si="49"/>
        <v>29760</v>
      </c>
      <c r="CX65" s="44">
        <f t="shared" si="50"/>
        <v>0</v>
      </c>
      <c r="CY65" s="45">
        <f t="shared" si="78"/>
        <v>1879892.08</v>
      </c>
      <c r="CZ65" s="42">
        <f t="shared" si="52"/>
        <v>30</v>
      </c>
      <c r="DA65" s="43">
        <f t="shared" si="52"/>
        <v>30</v>
      </c>
      <c r="DB65" s="44">
        <f t="shared" si="53"/>
        <v>2640</v>
      </c>
      <c r="DC65" s="44">
        <f t="shared" si="54"/>
        <v>28800</v>
      </c>
      <c r="DD65" s="44">
        <f t="shared" si="55"/>
        <v>0</v>
      </c>
      <c r="DE65" s="46">
        <f t="shared" si="79"/>
        <v>1819250.4000000001</v>
      </c>
      <c r="DF65" s="42">
        <f t="shared" si="57"/>
        <v>31</v>
      </c>
      <c r="DG65" s="43">
        <f t="shared" si="57"/>
        <v>31</v>
      </c>
      <c r="DH65" s="44">
        <f t="shared" si="58"/>
        <v>2728</v>
      </c>
      <c r="DI65" s="44">
        <f t="shared" si="59"/>
        <v>29760</v>
      </c>
      <c r="DJ65" s="44">
        <f t="shared" si="60"/>
        <v>0</v>
      </c>
      <c r="DK65" s="46">
        <f t="shared" si="80"/>
        <v>1879892.08</v>
      </c>
      <c r="DL65" s="47">
        <f t="shared" si="62"/>
        <v>334</v>
      </c>
      <c r="DM65" s="48">
        <f t="shared" si="62"/>
        <v>334</v>
      </c>
      <c r="DN65" s="49">
        <f t="shared" si="81"/>
        <v>29392</v>
      </c>
      <c r="DO65" s="49">
        <f t="shared" si="82"/>
        <v>320640</v>
      </c>
      <c r="DP65" s="50">
        <f t="shared" si="83"/>
        <v>0</v>
      </c>
      <c r="DQ65" s="51">
        <f>VLOOKUP($H65,Тарифы!$B:$U,$A65,0)</f>
        <v>689.11</v>
      </c>
      <c r="DR65" s="52"/>
      <c r="DS65" s="52"/>
      <c r="DT65" s="53">
        <f t="shared" si="66"/>
        <v>20254321.120000001</v>
      </c>
      <c r="DU65" s="54">
        <f t="shared" si="67"/>
        <v>3645777.8015999999</v>
      </c>
      <c r="DV65" s="55">
        <f t="shared" si="68"/>
        <v>23900098.921599999</v>
      </c>
      <c r="DW65" s="158"/>
      <c r="DX65" s="157" t="s">
        <v>110</v>
      </c>
      <c r="DY65" s="56" t="s">
        <v>128</v>
      </c>
      <c r="EC65" s="178" t="s">
        <v>129</v>
      </c>
      <c r="ED65" s="178" t="s">
        <v>130</v>
      </c>
      <c r="EF65" s="178" t="s">
        <v>132</v>
      </c>
    </row>
    <row r="66" spans="1:137" s="76" customFormat="1" ht="14.25" hidden="1" customHeight="1" x14ac:dyDescent="0.2">
      <c r="A66" s="58"/>
      <c r="B66" s="58"/>
      <c r="C66" s="58"/>
      <c r="D66" s="59" t="s">
        <v>2</v>
      </c>
      <c r="E66" s="60"/>
      <c r="F66" s="60"/>
      <c r="G66" s="61"/>
      <c r="H66" s="62"/>
      <c r="I66" s="63"/>
      <c r="J66" s="62"/>
      <c r="K66" s="64"/>
      <c r="L66" s="65">
        <f>SUM(L16:L65)</f>
        <v>66</v>
      </c>
      <c r="M66" s="66">
        <f>SUM(M16:M65)</f>
        <v>25</v>
      </c>
      <c r="N66" s="66"/>
      <c r="O66" s="66"/>
      <c r="P66" s="66"/>
      <c r="Q66" s="66"/>
      <c r="R66" s="66"/>
      <c r="S66" s="67"/>
      <c r="T66" s="65">
        <f t="shared" ref="T66:CE66" si="84">SUM(T16:T65)</f>
        <v>0</v>
      </c>
      <c r="U66" s="66">
        <f t="shared" si="84"/>
        <v>0</v>
      </c>
      <c r="V66" s="65">
        <f t="shared" si="84"/>
        <v>914</v>
      </c>
      <c r="W66" s="66">
        <f t="shared" si="84"/>
        <v>305</v>
      </c>
      <c r="X66" s="65">
        <f t="shared" si="84"/>
        <v>1014</v>
      </c>
      <c r="Y66" s="66">
        <f t="shared" si="84"/>
        <v>335</v>
      </c>
      <c r="Z66" s="65">
        <f t="shared" si="84"/>
        <v>965</v>
      </c>
      <c r="AA66" s="66">
        <f t="shared" si="84"/>
        <v>325</v>
      </c>
      <c r="AB66" s="65">
        <f t="shared" si="84"/>
        <v>933</v>
      </c>
      <c r="AC66" s="66">
        <f t="shared" si="84"/>
        <v>325</v>
      </c>
      <c r="AD66" s="65">
        <f t="shared" si="84"/>
        <v>740</v>
      </c>
      <c r="AE66" s="66">
        <f t="shared" si="84"/>
        <v>315</v>
      </c>
      <c r="AF66" s="65">
        <f t="shared" si="84"/>
        <v>764</v>
      </c>
      <c r="AG66" s="66">
        <f t="shared" si="84"/>
        <v>325</v>
      </c>
      <c r="AH66" s="65">
        <f t="shared" si="84"/>
        <v>765</v>
      </c>
      <c r="AI66" s="66">
        <f t="shared" si="84"/>
        <v>325</v>
      </c>
      <c r="AJ66" s="65">
        <f t="shared" si="84"/>
        <v>740</v>
      </c>
      <c r="AK66" s="66">
        <f t="shared" si="84"/>
        <v>315</v>
      </c>
      <c r="AL66" s="65">
        <f t="shared" si="84"/>
        <v>794</v>
      </c>
      <c r="AM66" s="66">
        <f t="shared" si="84"/>
        <v>325</v>
      </c>
      <c r="AN66" s="65">
        <f t="shared" si="84"/>
        <v>935</v>
      </c>
      <c r="AO66" s="66">
        <f t="shared" si="84"/>
        <v>325</v>
      </c>
      <c r="AP66" s="65">
        <f t="shared" si="84"/>
        <v>1013</v>
      </c>
      <c r="AQ66" s="67">
        <f t="shared" si="84"/>
        <v>335</v>
      </c>
      <c r="AR66" s="65">
        <f t="shared" si="84"/>
        <v>0</v>
      </c>
      <c r="AS66" s="66">
        <f t="shared" si="84"/>
        <v>0</v>
      </c>
      <c r="AT66" s="66">
        <f t="shared" si="84"/>
        <v>0</v>
      </c>
      <c r="AU66" s="66">
        <f t="shared" si="84"/>
        <v>0</v>
      </c>
      <c r="AV66" s="66">
        <f t="shared" si="84"/>
        <v>0</v>
      </c>
      <c r="AW66" s="68">
        <f t="shared" si="84"/>
        <v>0</v>
      </c>
      <c r="AX66" s="65">
        <f t="shared" si="84"/>
        <v>914</v>
      </c>
      <c r="AY66" s="66">
        <f t="shared" si="84"/>
        <v>305</v>
      </c>
      <c r="AZ66" s="66">
        <f t="shared" si="84"/>
        <v>25751</v>
      </c>
      <c r="BA66" s="66">
        <f t="shared" si="84"/>
        <v>231900</v>
      </c>
      <c r="BB66" s="66">
        <f t="shared" si="84"/>
        <v>0</v>
      </c>
      <c r="BC66" s="68">
        <f t="shared" si="84"/>
        <v>19287216.190000001</v>
      </c>
      <c r="BD66" s="65">
        <f t="shared" si="84"/>
        <v>1014</v>
      </c>
      <c r="BE66" s="66">
        <f t="shared" si="84"/>
        <v>335</v>
      </c>
      <c r="BF66" s="66">
        <f t="shared" si="84"/>
        <v>28468</v>
      </c>
      <c r="BG66" s="66">
        <f t="shared" si="84"/>
        <v>256200</v>
      </c>
      <c r="BH66" s="66">
        <f t="shared" si="84"/>
        <v>0</v>
      </c>
      <c r="BI66" s="68">
        <f t="shared" si="84"/>
        <v>21313604.729999997</v>
      </c>
      <c r="BJ66" s="65">
        <f t="shared" si="84"/>
        <v>965</v>
      </c>
      <c r="BK66" s="66">
        <f t="shared" si="84"/>
        <v>325</v>
      </c>
      <c r="BL66" s="66">
        <f t="shared" si="84"/>
        <v>27390</v>
      </c>
      <c r="BM66" s="66">
        <f t="shared" si="84"/>
        <v>246500</v>
      </c>
      <c r="BN66" s="66">
        <f t="shared" si="84"/>
        <v>0</v>
      </c>
      <c r="BO66" s="68">
        <f t="shared" si="84"/>
        <v>20450483.349999998</v>
      </c>
      <c r="BP66" s="65">
        <f t="shared" si="84"/>
        <v>933</v>
      </c>
      <c r="BQ66" s="66">
        <f t="shared" si="84"/>
        <v>325</v>
      </c>
      <c r="BR66" s="66">
        <f t="shared" si="84"/>
        <v>27467</v>
      </c>
      <c r="BS66" s="66">
        <f t="shared" si="84"/>
        <v>245570</v>
      </c>
      <c r="BT66" s="66">
        <f t="shared" si="84"/>
        <v>0</v>
      </c>
      <c r="BU66" s="68">
        <f t="shared" si="84"/>
        <v>20204682.299999997</v>
      </c>
      <c r="BV66" s="65">
        <f t="shared" si="84"/>
        <v>740</v>
      </c>
      <c r="BW66" s="66">
        <f t="shared" si="84"/>
        <v>315</v>
      </c>
      <c r="BX66" s="66">
        <f t="shared" si="84"/>
        <v>24145</v>
      </c>
      <c r="BY66" s="66">
        <f t="shared" si="84"/>
        <v>235100</v>
      </c>
      <c r="BZ66" s="66">
        <f t="shared" si="84"/>
        <v>0</v>
      </c>
      <c r="CA66" s="68">
        <f t="shared" si="84"/>
        <v>17206476.099999998</v>
      </c>
      <c r="CB66" s="65">
        <f t="shared" si="84"/>
        <v>764</v>
      </c>
      <c r="CC66" s="66">
        <f t="shared" si="84"/>
        <v>325</v>
      </c>
      <c r="CD66" s="66">
        <f t="shared" si="84"/>
        <v>24926</v>
      </c>
      <c r="CE66" s="66">
        <f t="shared" si="84"/>
        <v>242870</v>
      </c>
      <c r="CF66" s="66">
        <f t="shared" ref="CF66:DP66" si="85">SUM(CF16:CF65)</f>
        <v>0</v>
      </c>
      <c r="CG66" s="68">
        <f t="shared" si="85"/>
        <v>17761416.75</v>
      </c>
      <c r="CH66" s="65">
        <f t="shared" si="85"/>
        <v>765</v>
      </c>
      <c r="CI66" s="66">
        <f t="shared" si="85"/>
        <v>325</v>
      </c>
      <c r="CJ66" s="66">
        <f t="shared" si="85"/>
        <v>24937</v>
      </c>
      <c r="CK66" s="66">
        <f t="shared" si="85"/>
        <v>242920</v>
      </c>
      <c r="CL66" s="66">
        <f t="shared" si="85"/>
        <v>0</v>
      </c>
      <c r="CM66" s="68">
        <f t="shared" si="85"/>
        <v>17771684.369999997</v>
      </c>
      <c r="CN66" s="65">
        <f t="shared" si="85"/>
        <v>740</v>
      </c>
      <c r="CO66" s="66">
        <f t="shared" si="85"/>
        <v>315</v>
      </c>
      <c r="CP66" s="66">
        <f t="shared" si="85"/>
        <v>24145</v>
      </c>
      <c r="CQ66" s="66">
        <f t="shared" si="85"/>
        <v>235100</v>
      </c>
      <c r="CR66" s="66">
        <f t="shared" si="85"/>
        <v>0</v>
      </c>
      <c r="CS66" s="68">
        <f t="shared" si="85"/>
        <v>17206476.099999998</v>
      </c>
      <c r="CT66" s="65">
        <f t="shared" si="85"/>
        <v>794</v>
      </c>
      <c r="CU66" s="66">
        <f t="shared" si="85"/>
        <v>325</v>
      </c>
      <c r="CV66" s="66">
        <f t="shared" si="85"/>
        <v>25256</v>
      </c>
      <c r="CW66" s="66">
        <f t="shared" si="85"/>
        <v>244370</v>
      </c>
      <c r="CX66" s="66">
        <f t="shared" si="85"/>
        <v>0</v>
      </c>
      <c r="CY66" s="68">
        <f t="shared" si="85"/>
        <v>18119908.949999996</v>
      </c>
      <c r="CZ66" s="65">
        <f t="shared" si="85"/>
        <v>935</v>
      </c>
      <c r="DA66" s="66">
        <f t="shared" si="85"/>
        <v>325</v>
      </c>
      <c r="DB66" s="66">
        <f t="shared" si="85"/>
        <v>27060</v>
      </c>
      <c r="DC66" s="66">
        <f t="shared" si="85"/>
        <v>244100</v>
      </c>
      <c r="DD66" s="66">
        <f t="shared" si="85"/>
        <v>0</v>
      </c>
      <c r="DE66" s="69">
        <f t="shared" si="85"/>
        <v>20142454.75</v>
      </c>
      <c r="DF66" s="65">
        <f t="shared" si="85"/>
        <v>1013</v>
      </c>
      <c r="DG66" s="66">
        <f t="shared" si="85"/>
        <v>335</v>
      </c>
      <c r="DH66" s="66">
        <f t="shared" si="85"/>
        <v>28457</v>
      </c>
      <c r="DI66" s="66">
        <f t="shared" si="85"/>
        <v>256050</v>
      </c>
      <c r="DJ66" s="66">
        <f t="shared" si="85"/>
        <v>0</v>
      </c>
      <c r="DK66" s="69">
        <f t="shared" si="85"/>
        <v>21300986.079999991</v>
      </c>
      <c r="DL66" s="65">
        <f t="shared" si="85"/>
        <v>9577</v>
      </c>
      <c r="DM66" s="66">
        <f t="shared" si="85"/>
        <v>3555</v>
      </c>
      <c r="DN66" s="66">
        <f t="shared" si="85"/>
        <v>288002</v>
      </c>
      <c r="DO66" s="66">
        <f t="shared" si="85"/>
        <v>2680680</v>
      </c>
      <c r="DP66" s="67">
        <f t="shared" si="85"/>
        <v>0</v>
      </c>
      <c r="DQ66" s="70"/>
      <c r="DR66" s="71"/>
      <c r="DS66" s="71"/>
      <c r="DT66" s="72">
        <f>SUM(DT16:DT65)</f>
        <v>210765389.67000002</v>
      </c>
      <c r="DU66" s="73">
        <f>SUM(DU16:DU65)</f>
        <v>37937770.140599996</v>
      </c>
      <c r="DV66" s="74">
        <f>SUM(DV16:DV65)</f>
        <v>248703159.81059998</v>
      </c>
      <c r="DW66" s="158"/>
      <c r="DX66" s="154"/>
      <c r="DY66" s="75"/>
      <c r="EA66" s="167" t="s">
        <v>110</v>
      </c>
      <c r="EB66" s="152">
        <f>SUMIF($DX$16:$DX$65,$EA66,DV$16:DV$65)</f>
        <v>165240641.71340001</v>
      </c>
      <c r="EC66" s="139">
        <f>EB66</f>
        <v>165240641.71340001</v>
      </c>
      <c r="ED66" s="139">
        <f>EC66*0.4</f>
        <v>66096256.685360007</v>
      </c>
      <c r="EF66" s="139">
        <v>263677621.18060002</v>
      </c>
      <c r="EG66" s="139">
        <f>EC66-EF66</f>
        <v>-98436979.467200011</v>
      </c>
    </row>
    <row r="67" spans="1:137" s="76" customFormat="1" ht="14.25" hidden="1" customHeight="1" x14ac:dyDescent="0.2">
      <c r="A67" s="58"/>
      <c r="B67" s="58"/>
      <c r="C67" s="58"/>
      <c r="D67" s="77"/>
      <c r="E67" s="78"/>
      <c r="F67" s="79"/>
      <c r="G67" s="80" t="s">
        <v>97</v>
      </c>
      <c r="H67" s="81"/>
      <c r="I67" s="82"/>
      <c r="J67" s="81"/>
      <c r="K67" s="81" t="s">
        <v>98</v>
      </c>
      <c r="L67" s="83">
        <f t="shared" ref="L67:M70" si="86">SUMIF($K$16:$K$65,$K67,L$16:L$65)</f>
        <v>0</v>
      </c>
      <c r="M67" s="84">
        <f t="shared" si="86"/>
        <v>0</v>
      </c>
      <c r="N67" s="84"/>
      <c r="O67" s="84"/>
      <c r="P67" s="84"/>
      <c r="Q67" s="84"/>
      <c r="R67" s="84"/>
      <c r="S67" s="85"/>
      <c r="T67" s="83">
        <f t="shared" ref="T67:AI70" si="87">SUMIF($K$16:$K$65,$K67,T$16:T$65)</f>
        <v>0</v>
      </c>
      <c r="U67" s="84">
        <f t="shared" si="87"/>
        <v>0</v>
      </c>
      <c r="V67" s="83">
        <f t="shared" si="87"/>
        <v>0</v>
      </c>
      <c r="W67" s="84">
        <f t="shared" si="87"/>
        <v>0</v>
      </c>
      <c r="X67" s="83">
        <f t="shared" si="87"/>
        <v>0</v>
      </c>
      <c r="Y67" s="84">
        <f t="shared" si="87"/>
        <v>0</v>
      </c>
      <c r="Z67" s="83">
        <f t="shared" si="87"/>
        <v>0</v>
      </c>
      <c r="AA67" s="84">
        <f t="shared" si="87"/>
        <v>0</v>
      </c>
      <c r="AB67" s="83">
        <f t="shared" si="87"/>
        <v>0</v>
      </c>
      <c r="AC67" s="84">
        <f t="shared" si="87"/>
        <v>0</v>
      </c>
      <c r="AD67" s="83">
        <f t="shared" si="87"/>
        <v>0</v>
      </c>
      <c r="AE67" s="84">
        <f t="shared" si="87"/>
        <v>0</v>
      </c>
      <c r="AF67" s="83">
        <f t="shared" si="87"/>
        <v>0</v>
      </c>
      <c r="AG67" s="84">
        <f t="shared" si="87"/>
        <v>0</v>
      </c>
      <c r="AH67" s="83">
        <f t="shared" si="87"/>
        <v>0</v>
      </c>
      <c r="AI67" s="84">
        <f t="shared" si="87"/>
        <v>0</v>
      </c>
      <c r="AJ67" s="83">
        <f t="shared" ref="AJ67:AY70" si="88">SUMIF($K$16:$K$65,$K67,AJ$16:AJ$65)</f>
        <v>0</v>
      </c>
      <c r="AK67" s="84">
        <f t="shared" si="88"/>
        <v>0</v>
      </c>
      <c r="AL67" s="83">
        <f t="shared" si="88"/>
        <v>0</v>
      </c>
      <c r="AM67" s="84">
        <f t="shared" si="88"/>
        <v>0</v>
      </c>
      <c r="AN67" s="83">
        <f t="shared" si="88"/>
        <v>0</v>
      </c>
      <c r="AO67" s="84">
        <f t="shared" si="88"/>
        <v>0</v>
      </c>
      <c r="AP67" s="83">
        <f t="shared" si="88"/>
        <v>0</v>
      </c>
      <c r="AQ67" s="85">
        <f t="shared" si="88"/>
        <v>0</v>
      </c>
      <c r="AR67" s="83">
        <f t="shared" si="88"/>
        <v>0</v>
      </c>
      <c r="AS67" s="84">
        <f t="shared" si="88"/>
        <v>0</v>
      </c>
      <c r="AT67" s="84">
        <f t="shared" si="88"/>
        <v>0</v>
      </c>
      <c r="AU67" s="84">
        <f t="shared" si="88"/>
        <v>0</v>
      </c>
      <c r="AV67" s="84">
        <f t="shared" si="88"/>
        <v>0</v>
      </c>
      <c r="AW67" s="86">
        <f t="shared" si="88"/>
        <v>0</v>
      </c>
      <c r="AX67" s="83">
        <f t="shared" si="88"/>
        <v>0</v>
      </c>
      <c r="AY67" s="84">
        <f t="shared" si="88"/>
        <v>0</v>
      </c>
      <c r="AZ67" s="84">
        <f t="shared" ref="AZ67:BO70" si="89">SUMIF($K$16:$K$65,$K67,AZ$16:AZ$65)</f>
        <v>0</v>
      </c>
      <c r="BA67" s="84">
        <f t="shared" si="89"/>
        <v>0</v>
      </c>
      <c r="BB67" s="84">
        <f t="shared" si="89"/>
        <v>0</v>
      </c>
      <c r="BC67" s="86">
        <f t="shared" si="89"/>
        <v>0</v>
      </c>
      <c r="BD67" s="83">
        <f t="shared" si="89"/>
        <v>0</v>
      </c>
      <c r="BE67" s="84">
        <f t="shared" si="89"/>
        <v>0</v>
      </c>
      <c r="BF67" s="84">
        <f t="shared" si="89"/>
        <v>0</v>
      </c>
      <c r="BG67" s="84">
        <f t="shared" si="89"/>
        <v>0</v>
      </c>
      <c r="BH67" s="84">
        <f t="shared" si="89"/>
        <v>0</v>
      </c>
      <c r="BI67" s="86">
        <f t="shared" si="89"/>
        <v>0</v>
      </c>
      <c r="BJ67" s="83">
        <f t="shared" si="89"/>
        <v>0</v>
      </c>
      <c r="BK67" s="84">
        <f t="shared" si="89"/>
        <v>0</v>
      </c>
      <c r="BL67" s="84">
        <f t="shared" si="89"/>
        <v>0</v>
      </c>
      <c r="BM67" s="84">
        <f t="shared" si="89"/>
        <v>0</v>
      </c>
      <c r="BN67" s="84">
        <f t="shared" si="89"/>
        <v>0</v>
      </c>
      <c r="BO67" s="86">
        <f t="shared" si="89"/>
        <v>0</v>
      </c>
      <c r="BP67" s="83">
        <f t="shared" ref="BP67:CE70" si="90">SUMIF($K$16:$K$65,$K67,BP$16:BP$65)</f>
        <v>0</v>
      </c>
      <c r="BQ67" s="84">
        <f t="shared" si="90"/>
        <v>0</v>
      </c>
      <c r="BR67" s="84">
        <f t="shared" si="90"/>
        <v>0</v>
      </c>
      <c r="BS67" s="84">
        <f t="shared" si="90"/>
        <v>0</v>
      </c>
      <c r="BT67" s="84">
        <f t="shared" si="90"/>
        <v>0</v>
      </c>
      <c r="BU67" s="86">
        <f t="shared" si="90"/>
        <v>0</v>
      </c>
      <c r="BV67" s="83">
        <f t="shared" si="90"/>
        <v>0</v>
      </c>
      <c r="BW67" s="84">
        <f t="shared" si="90"/>
        <v>0</v>
      </c>
      <c r="BX67" s="84">
        <f t="shared" si="90"/>
        <v>0</v>
      </c>
      <c r="BY67" s="84">
        <f t="shared" si="90"/>
        <v>0</v>
      </c>
      <c r="BZ67" s="84">
        <f t="shared" si="90"/>
        <v>0</v>
      </c>
      <c r="CA67" s="86">
        <f t="shared" si="90"/>
        <v>0</v>
      </c>
      <c r="CB67" s="83">
        <f t="shared" si="90"/>
        <v>0</v>
      </c>
      <c r="CC67" s="84">
        <f t="shared" si="90"/>
        <v>0</v>
      </c>
      <c r="CD67" s="84">
        <f t="shared" si="90"/>
        <v>0</v>
      </c>
      <c r="CE67" s="84">
        <f t="shared" si="90"/>
        <v>0</v>
      </c>
      <c r="CF67" s="84">
        <f t="shared" ref="CF67:CU70" si="91">SUMIF($K$16:$K$65,$K67,CF$16:CF$65)</f>
        <v>0</v>
      </c>
      <c r="CG67" s="86">
        <f t="shared" si="91"/>
        <v>0</v>
      </c>
      <c r="CH67" s="83">
        <f t="shared" si="91"/>
        <v>0</v>
      </c>
      <c r="CI67" s="84">
        <f t="shared" si="91"/>
        <v>0</v>
      </c>
      <c r="CJ67" s="84">
        <f t="shared" si="91"/>
        <v>0</v>
      </c>
      <c r="CK67" s="84">
        <f t="shared" si="91"/>
        <v>0</v>
      </c>
      <c r="CL67" s="84">
        <f t="shared" si="91"/>
        <v>0</v>
      </c>
      <c r="CM67" s="86">
        <f t="shared" si="91"/>
        <v>0</v>
      </c>
      <c r="CN67" s="83">
        <f t="shared" si="91"/>
        <v>0</v>
      </c>
      <c r="CO67" s="84">
        <f t="shared" si="91"/>
        <v>0</v>
      </c>
      <c r="CP67" s="84">
        <f t="shared" si="91"/>
        <v>0</v>
      </c>
      <c r="CQ67" s="84">
        <f t="shared" si="91"/>
        <v>0</v>
      </c>
      <c r="CR67" s="84">
        <f t="shared" si="91"/>
        <v>0</v>
      </c>
      <c r="CS67" s="86">
        <f t="shared" si="91"/>
        <v>0</v>
      </c>
      <c r="CT67" s="83">
        <f t="shared" si="91"/>
        <v>0</v>
      </c>
      <c r="CU67" s="84">
        <f t="shared" si="91"/>
        <v>0</v>
      </c>
      <c r="CV67" s="84">
        <f t="shared" ref="CV67:DK70" si="92">SUMIF($K$16:$K$65,$K67,CV$16:CV$65)</f>
        <v>0</v>
      </c>
      <c r="CW67" s="84">
        <f t="shared" si="92"/>
        <v>0</v>
      </c>
      <c r="CX67" s="84">
        <f t="shared" si="92"/>
        <v>0</v>
      </c>
      <c r="CY67" s="86">
        <f t="shared" si="92"/>
        <v>0</v>
      </c>
      <c r="CZ67" s="83">
        <f t="shared" si="92"/>
        <v>0</v>
      </c>
      <c r="DA67" s="84">
        <f t="shared" si="92"/>
        <v>0</v>
      </c>
      <c r="DB67" s="84">
        <f t="shared" si="92"/>
        <v>0</v>
      </c>
      <c r="DC67" s="84">
        <f t="shared" si="92"/>
        <v>0</v>
      </c>
      <c r="DD67" s="84">
        <f t="shared" si="92"/>
        <v>0</v>
      </c>
      <c r="DE67" s="87">
        <f t="shared" si="92"/>
        <v>0</v>
      </c>
      <c r="DF67" s="83">
        <f t="shared" si="92"/>
        <v>0</v>
      </c>
      <c r="DG67" s="84">
        <f t="shared" si="92"/>
        <v>0</v>
      </c>
      <c r="DH67" s="84">
        <f t="shared" si="92"/>
        <v>0</v>
      </c>
      <c r="DI67" s="84">
        <f t="shared" si="92"/>
        <v>0</v>
      </c>
      <c r="DJ67" s="84">
        <f t="shared" si="92"/>
        <v>0</v>
      </c>
      <c r="DK67" s="87">
        <f t="shared" si="92"/>
        <v>0</v>
      </c>
      <c r="DL67" s="83">
        <f t="shared" ref="DL67:DP70" si="93">SUMIF($K$16:$K$65,$K67,DL$16:DL$65)</f>
        <v>0</v>
      </c>
      <c r="DM67" s="84">
        <f t="shared" si="93"/>
        <v>0</v>
      </c>
      <c r="DN67" s="84">
        <f t="shared" si="93"/>
        <v>0</v>
      </c>
      <c r="DO67" s="84">
        <f t="shared" si="93"/>
        <v>0</v>
      </c>
      <c r="DP67" s="85">
        <f t="shared" si="93"/>
        <v>0</v>
      </c>
      <c r="DQ67" s="88"/>
      <c r="DR67" s="89"/>
      <c r="DS67" s="89"/>
      <c r="DT67" s="90">
        <f t="shared" ref="DT67:DV70" si="94">SUMIF($K$16:$K$65,$K67,DT$16:DT$65)</f>
        <v>0</v>
      </c>
      <c r="DU67" s="91">
        <f t="shared" si="94"/>
        <v>0</v>
      </c>
      <c r="DV67" s="92">
        <f t="shared" si="94"/>
        <v>0</v>
      </c>
      <c r="DW67" s="158"/>
      <c r="DX67" s="155"/>
      <c r="DY67" s="93"/>
      <c r="EA67" s="167" t="s">
        <v>109</v>
      </c>
      <c r="EB67" s="152">
        <f>SUMIF($DX$16:$DX$65,$EA67,DV$16:DV$65)</f>
        <v>83462518.097200006</v>
      </c>
      <c r="EC67" s="139">
        <f>EB67-EB68</f>
        <v>75950891.468452007</v>
      </c>
      <c r="ED67" s="139">
        <f>EC67*0.4</f>
        <v>30380356.587380804</v>
      </c>
      <c r="EF67" s="139">
        <v>103883062.264982</v>
      </c>
      <c r="EG67" s="139">
        <f t="shared" ref="EG67:EG68" si="95">EC67-EF67</f>
        <v>-27932170.796529993</v>
      </c>
    </row>
    <row r="68" spans="1:137" s="76" customFormat="1" ht="14.25" hidden="1" customHeight="1" x14ac:dyDescent="0.2">
      <c r="A68" s="58"/>
      <c r="B68" s="58"/>
      <c r="C68" s="58"/>
      <c r="D68" s="77"/>
      <c r="E68" s="78"/>
      <c r="F68" s="79"/>
      <c r="G68" s="94"/>
      <c r="H68" s="82"/>
      <c r="I68" s="82"/>
      <c r="J68" s="82"/>
      <c r="K68" s="81" t="s">
        <v>99</v>
      </c>
      <c r="L68" s="83">
        <f t="shared" si="86"/>
        <v>0</v>
      </c>
      <c r="M68" s="84">
        <f t="shared" si="86"/>
        <v>0</v>
      </c>
      <c r="N68" s="84"/>
      <c r="O68" s="84"/>
      <c r="P68" s="84"/>
      <c r="Q68" s="84"/>
      <c r="R68" s="84"/>
      <c r="S68" s="85"/>
      <c r="T68" s="83">
        <f t="shared" si="87"/>
        <v>0</v>
      </c>
      <c r="U68" s="84">
        <f t="shared" si="87"/>
        <v>0</v>
      </c>
      <c r="V68" s="83">
        <f t="shared" si="87"/>
        <v>0</v>
      </c>
      <c r="W68" s="84">
        <f t="shared" si="87"/>
        <v>0</v>
      </c>
      <c r="X68" s="83">
        <f t="shared" si="87"/>
        <v>0</v>
      </c>
      <c r="Y68" s="84">
        <f t="shared" si="87"/>
        <v>0</v>
      </c>
      <c r="Z68" s="83">
        <f t="shared" si="87"/>
        <v>0</v>
      </c>
      <c r="AA68" s="84">
        <f t="shared" si="87"/>
        <v>0</v>
      </c>
      <c r="AB68" s="83">
        <f t="shared" si="87"/>
        <v>0</v>
      </c>
      <c r="AC68" s="84">
        <f t="shared" si="87"/>
        <v>0</v>
      </c>
      <c r="AD68" s="83">
        <f t="shared" si="87"/>
        <v>0</v>
      </c>
      <c r="AE68" s="84">
        <f t="shared" si="87"/>
        <v>0</v>
      </c>
      <c r="AF68" s="83">
        <f t="shared" si="87"/>
        <v>0</v>
      </c>
      <c r="AG68" s="84">
        <f t="shared" si="87"/>
        <v>0</v>
      </c>
      <c r="AH68" s="83">
        <f t="shared" si="87"/>
        <v>0</v>
      </c>
      <c r="AI68" s="84">
        <f t="shared" si="87"/>
        <v>0</v>
      </c>
      <c r="AJ68" s="83">
        <f t="shared" si="88"/>
        <v>0</v>
      </c>
      <c r="AK68" s="84">
        <f t="shared" si="88"/>
        <v>0</v>
      </c>
      <c r="AL68" s="83">
        <f t="shared" si="88"/>
        <v>0</v>
      </c>
      <c r="AM68" s="84">
        <f t="shared" si="88"/>
        <v>0</v>
      </c>
      <c r="AN68" s="83">
        <f t="shared" si="88"/>
        <v>0</v>
      </c>
      <c r="AO68" s="84">
        <f t="shared" si="88"/>
        <v>0</v>
      </c>
      <c r="AP68" s="83">
        <f t="shared" si="88"/>
        <v>0</v>
      </c>
      <c r="AQ68" s="85">
        <f t="shared" si="88"/>
        <v>0</v>
      </c>
      <c r="AR68" s="83">
        <f t="shared" si="88"/>
        <v>0</v>
      </c>
      <c r="AS68" s="84">
        <f t="shared" si="88"/>
        <v>0</v>
      </c>
      <c r="AT68" s="84">
        <f t="shared" si="88"/>
        <v>0</v>
      </c>
      <c r="AU68" s="84">
        <f t="shared" si="88"/>
        <v>0</v>
      </c>
      <c r="AV68" s="84">
        <f t="shared" si="88"/>
        <v>0</v>
      </c>
      <c r="AW68" s="86">
        <f t="shared" si="88"/>
        <v>0</v>
      </c>
      <c r="AX68" s="83">
        <f t="shared" si="88"/>
        <v>0</v>
      </c>
      <c r="AY68" s="84">
        <f t="shared" si="88"/>
        <v>0</v>
      </c>
      <c r="AZ68" s="84">
        <f t="shared" si="89"/>
        <v>0</v>
      </c>
      <c r="BA68" s="84">
        <f t="shared" si="89"/>
        <v>0</v>
      </c>
      <c r="BB68" s="84">
        <f t="shared" si="89"/>
        <v>0</v>
      </c>
      <c r="BC68" s="86">
        <f t="shared" si="89"/>
        <v>0</v>
      </c>
      <c r="BD68" s="83">
        <f t="shared" si="89"/>
        <v>0</v>
      </c>
      <c r="BE68" s="84">
        <f t="shared" si="89"/>
        <v>0</v>
      </c>
      <c r="BF68" s="84">
        <f t="shared" si="89"/>
        <v>0</v>
      </c>
      <c r="BG68" s="84">
        <f t="shared" si="89"/>
        <v>0</v>
      </c>
      <c r="BH68" s="84">
        <f t="shared" si="89"/>
        <v>0</v>
      </c>
      <c r="BI68" s="86">
        <f t="shared" si="89"/>
        <v>0</v>
      </c>
      <c r="BJ68" s="83">
        <f t="shared" si="89"/>
        <v>0</v>
      </c>
      <c r="BK68" s="84">
        <f t="shared" si="89"/>
        <v>0</v>
      </c>
      <c r="BL68" s="84">
        <f t="shared" si="89"/>
        <v>0</v>
      </c>
      <c r="BM68" s="84">
        <f t="shared" si="89"/>
        <v>0</v>
      </c>
      <c r="BN68" s="84">
        <f t="shared" si="89"/>
        <v>0</v>
      </c>
      <c r="BO68" s="86">
        <f t="shared" si="89"/>
        <v>0</v>
      </c>
      <c r="BP68" s="83">
        <f t="shared" si="90"/>
        <v>0</v>
      </c>
      <c r="BQ68" s="84">
        <f t="shared" si="90"/>
        <v>0</v>
      </c>
      <c r="BR68" s="84">
        <f t="shared" si="90"/>
        <v>0</v>
      </c>
      <c r="BS68" s="84">
        <f t="shared" si="90"/>
        <v>0</v>
      </c>
      <c r="BT68" s="84">
        <f t="shared" si="90"/>
        <v>0</v>
      </c>
      <c r="BU68" s="86">
        <f t="shared" si="90"/>
        <v>0</v>
      </c>
      <c r="BV68" s="83">
        <f t="shared" si="90"/>
        <v>0</v>
      </c>
      <c r="BW68" s="84">
        <f t="shared" si="90"/>
        <v>0</v>
      </c>
      <c r="BX68" s="84">
        <f t="shared" si="90"/>
        <v>0</v>
      </c>
      <c r="BY68" s="84">
        <f t="shared" si="90"/>
        <v>0</v>
      </c>
      <c r="BZ68" s="84">
        <f t="shared" si="90"/>
        <v>0</v>
      </c>
      <c r="CA68" s="86">
        <f t="shared" si="90"/>
        <v>0</v>
      </c>
      <c r="CB68" s="83">
        <f t="shared" si="90"/>
        <v>0</v>
      </c>
      <c r="CC68" s="84">
        <f t="shared" si="90"/>
        <v>0</v>
      </c>
      <c r="CD68" s="84">
        <f t="shared" si="90"/>
        <v>0</v>
      </c>
      <c r="CE68" s="84">
        <f t="shared" si="90"/>
        <v>0</v>
      </c>
      <c r="CF68" s="84">
        <f t="shared" si="91"/>
        <v>0</v>
      </c>
      <c r="CG68" s="86">
        <f t="shared" si="91"/>
        <v>0</v>
      </c>
      <c r="CH68" s="83">
        <f t="shared" si="91"/>
        <v>0</v>
      </c>
      <c r="CI68" s="84">
        <f t="shared" si="91"/>
        <v>0</v>
      </c>
      <c r="CJ68" s="84">
        <f t="shared" si="91"/>
        <v>0</v>
      </c>
      <c r="CK68" s="84">
        <f t="shared" si="91"/>
        <v>0</v>
      </c>
      <c r="CL68" s="84">
        <f t="shared" si="91"/>
        <v>0</v>
      </c>
      <c r="CM68" s="86">
        <f t="shared" si="91"/>
        <v>0</v>
      </c>
      <c r="CN68" s="83">
        <f t="shared" si="91"/>
        <v>0</v>
      </c>
      <c r="CO68" s="84">
        <f t="shared" si="91"/>
        <v>0</v>
      </c>
      <c r="CP68" s="84">
        <f t="shared" si="91"/>
        <v>0</v>
      </c>
      <c r="CQ68" s="84">
        <f t="shared" si="91"/>
        <v>0</v>
      </c>
      <c r="CR68" s="84">
        <f t="shared" si="91"/>
        <v>0</v>
      </c>
      <c r="CS68" s="86">
        <f t="shared" si="91"/>
        <v>0</v>
      </c>
      <c r="CT68" s="83">
        <f t="shared" si="91"/>
        <v>0</v>
      </c>
      <c r="CU68" s="84">
        <f t="shared" si="91"/>
        <v>0</v>
      </c>
      <c r="CV68" s="84">
        <f t="shared" si="92"/>
        <v>0</v>
      </c>
      <c r="CW68" s="84">
        <f t="shared" si="92"/>
        <v>0</v>
      </c>
      <c r="CX68" s="84">
        <f t="shared" si="92"/>
        <v>0</v>
      </c>
      <c r="CY68" s="86">
        <f t="shared" si="92"/>
        <v>0</v>
      </c>
      <c r="CZ68" s="83">
        <f t="shared" si="92"/>
        <v>0</v>
      </c>
      <c r="DA68" s="84">
        <f t="shared" si="92"/>
        <v>0</v>
      </c>
      <c r="DB68" s="84">
        <f t="shared" si="92"/>
        <v>0</v>
      </c>
      <c r="DC68" s="84">
        <f t="shared" si="92"/>
        <v>0</v>
      </c>
      <c r="DD68" s="84">
        <f t="shared" si="92"/>
        <v>0</v>
      </c>
      <c r="DE68" s="87">
        <f t="shared" si="92"/>
        <v>0</v>
      </c>
      <c r="DF68" s="83">
        <f t="shared" si="92"/>
        <v>0</v>
      </c>
      <c r="DG68" s="84">
        <f t="shared" si="92"/>
        <v>0</v>
      </c>
      <c r="DH68" s="84">
        <f t="shared" si="92"/>
        <v>0</v>
      </c>
      <c r="DI68" s="84">
        <f t="shared" si="92"/>
        <v>0</v>
      </c>
      <c r="DJ68" s="84">
        <f t="shared" si="92"/>
        <v>0</v>
      </c>
      <c r="DK68" s="87">
        <f t="shared" si="92"/>
        <v>0</v>
      </c>
      <c r="DL68" s="83">
        <f t="shared" si="93"/>
        <v>0</v>
      </c>
      <c r="DM68" s="84">
        <f t="shared" si="93"/>
        <v>0</v>
      </c>
      <c r="DN68" s="84">
        <f t="shared" si="93"/>
        <v>0</v>
      </c>
      <c r="DO68" s="84">
        <f t="shared" si="93"/>
        <v>0</v>
      </c>
      <c r="DP68" s="85">
        <f t="shared" si="93"/>
        <v>0</v>
      </c>
      <c r="DQ68" s="88"/>
      <c r="DR68" s="89"/>
      <c r="DS68" s="89"/>
      <c r="DT68" s="90">
        <f t="shared" si="94"/>
        <v>0</v>
      </c>
      <c r="DU68" s="91">
        <f t="shared" si="94"/>
        <v>0</v>
      </c>
      <c r="DV68" s="92">
        <f t="shared" si="94"/>
        <v>0</v>
      </c>
      <c r="DW68" s="158"/>
      <c r="DX68" s="155"/>
      <c r="DY68" s="93"/>
      <c r="EA68" s="167" t="s">
        <v>114</v>
      </c>
      <c r="EB68" s="139">
        <f>EB67*0.09</f>
        <v>7511626.6287480006</v>
      </c>
      <c r="EC68" s="139">
        <f>EB68</f>
        <v>7511626.6287480006</v>
      </c>
      <c r="EF68" s="139">
        <v>10274149.015218001</v>
      </c>
      <c r="EG68" s="139">
        <f t="shared" si="95"/>
        <v>-2762522.3864700003</v>
      </c>
    </row>
    <row r="69" spans="1:137" s="76" customFormat="1" ht="14.25" hidden="1" customHeight="1" x14ac:dyDescent="0.2">
      <c r="A69" s="58"/>
      <c r="B69" s="58"/>
      <c r="C69" s="58"/>
      <c r="D69" s="77"/>
      <c r="E69" s="78"/>
      <c r="F69" s="79"/>
      <c r="G69" s="94"/>
      <c r="H69" s="82"/>
      <c r="I69" s="82"/>
      <c r="J69" s="82"/>
      <c r="K69" s="81" t="s">
        <v>100</v>
      </c>
      <c r="L69" s="83">
        <f t="shared" si="86"/>
        <v>0</v>
      </c>
      <c r="M69" s="84">
        <f t="shared" si="86"/>
        <v>0</v>
      </c>
      <c r="N69" s="84"/>
      <c r="O69" s="84"/>
      <c r="P69" s="84"/>
      <c r="Q69" s="84"/>
      <c r="R69" s="84"/>
      <c r="S69" s="85"/>
      <c r="T69" s="83">
        <f t="shared" si="87"/>
        <v>0</v>
      </c>
      <c r="U69" s="84">
        <f t="shared" si="87"/>
        <v>0</v>
      </c>
      <c r="V69" s="83">
        <f t="shared" si="87"/>
        <v>0</v>
      </c>
      <c r="W69" s="84">
        <f t="shared" si="87"/>
        <v>0</v>
      </c>
      <c r="X69" s="83">
        <f t="shared" si="87"/>
        <v>0</v>
      </c>
      <c r="Y69" s="84">
        <f t="shared" si="87"/>
        <v>0</v>
      </c>
      <c r="Z69" s="83">
        <f t="shared" si="87"/>
        <v>0</v>
      </c>
      <c r="AA69" s="84">
        <f t="shared" si="87"/>
        <v>0</v>
      </c>
      <c r="AB69" s="83">
        <f t="shared" si="87"/>
        <v>0</v>
      </c>
      <c r="AC69" s="84">
        <f t="shared" si="87"/>
        <v>0</v>
      </c>
      <c r="AD69" s="83">
        <f t="shared" si="87"/>
        <v>0</v>
      </c>
      <c r="AE69" s="84">
        <f t="shared" si="87"/>
        <v>0</v>
      </c>
      <c r="AF69" s="83">
        <f t="shared" si="87"/>
        <v>0</v>
      </c>
      <c r="AG69" s="84">
        <f t="shared" si="87"/>
        <v>0</v>
      </c>
      <c r="AH69" s="83">
        <f t="shared" si="87"/>
        <v>0</v>
      </c>
      <c r="AI69" s="84">
        <f t="shared" si="87"/>
        <v>0</v>
      </c>
      <c r="AJ69" s="83">
        <f t="shared" si="88"/>
        <v>0</v>
      </c>
      <c r="AK69" s="84">
        <f t="shared" si="88"/>
        <v>0</v>
      </c>
      <c r="AL69" s="83">
        <f t="shared" si="88"/>
        <v>0</v>
      </c>
      <c r="AM69" s="84">
        <f t="shared" si="88"/>
        <v>0</v>
      </c>
      <c r="AN69" s="83">
        <f t="shared" si="88"/>
        <v>0</v>
      </c>
      <c r="AO69" s="84">
        <f t="shared" si="88"/>
        <v>0</v>
      </c>
      <c r="AP69" s="83">
        <f t="shared" si="88"/>
        <v>0</v>
      </c>
      <c r="AQ69" s="85">
        <f t="shared" si="88"/>
        <v>0</v>
      </c>
      <c r="AR69" s="83">
        <f t="shared" si="88"/>
        <v>0</v>
      </c>
      <c r="AS69" s="84">
        <f t="shared" si="88"/>
        <v>0</v>
      </c>
      <c r="AT69" s="84">
        <f t="shared" si="88"/>
        <v>0</v>
      </c>
      <c r="AU69" s="84">
        <f t="shared" si="88"/>
        <v>0</v>
      </c>
      <c r="AV69" s="84">
        <f t="shared" si="88"/>
        <v>0</v>
      </c>
      <c r="AW69" s="86">
        <f t="shared" si="88"/>
        <v>0</v>
      </c>
      <c r="AX69" s="83">
        <f t="shared" si="88"/>
        <v>0</v>
      </c>
      <c r="AY69" s="84">
        <f t="shared" si="88"/>
        <v>0</v>
      </c>
      <c r="AZ69" s="84">
        <f t="shared" si="89"/>
        <v>0</v>
      </c>
      <c r="BA69" s="84">
        <f t="shared" si="89"/>
        <v>0</v>
      </c>
      <c r="BB69" s="84">
        <f t="shared" si="89"/>
        <v>0</v>
      </c>
      <c r="BC69" s="86">
        <f t="shared" si="89"/>
        <v>0</v>
      </c>
      <c r="BD69" s="83">
        <f t="shared" si="89"/>
        <v>0</v>
      </c>
      <c r="BE69" s="84">
        <f t="shared" si="89"/>
        <v>0</v>
      </c>
      <c r="BF69" s="84">
        <f t="shared" si="89"/>
        <v>0</v>
      </c>
      <c r="BG69" s="84">
        <f t="shared" si="89"/>
        <v>0</v>
      </c>
      <c r="BH69" s="84">
        <f t="shared" si="89"/>
        <v>0</v>
      </c>
      <c r="BI69" s="86">
        <f t="shared" si="89"/>
        <v>0</v>
      </c>
      <c r="BJ69" s="83">
        <f t="shared" si="89"/>
        <v>0</v>
      </c>
      <c r="BK69" s="84">
        <f t="shared" si="89"/>
        <v>0</v>
      </c>
      <c r="BL69" s="84">
        <f t="shared" si="89"/>
        <v>0</v>
      </c>
      <c r="BM69" s="84">
        <f t="shared" si="89"/>
        <v>0</v>
      </c>
      <c r="BN69" s="84">
        <f t="shared" si="89"/>
        <v>0</v>
      </c>
      <c r="BO69" s="86">
        <f t="shared" si="89"/>
        <v>0</v>
      </c>
      <c r="BP69" s="83">
        <f t="shared" si="90"/>
        <v>0</v>
      </c>
      <c r="BQ69" s="84">
        <f t="shared" si="90"/>
        <v>0</v>
      </c>
      <c r="BR69" s="84">
        <f t="shared" si="90"/>
        <v>0</v>
      </c>
      <c r="BS69" s="84">
        <f t="shared" si="90"/>
        <v>0</v>
      </c>
      <c r="BT69" s="84">
        <f t="shared" si="90"/>
        <v>0</v>
      </c>
      <c r="BU69" s="86">
        <f t="shared" si="90"/>
        <v>0</v>
      </c>
      <c r="BV69" s="83">
        <f t="shared" si="90"/>
        <v>0</v>
      </c>
      <c r="BW69" s="84">
        <f t="shared" si="90"/>
        <v>0</v>
      </c>
      <c r="BX69" s="84">
        <f t="shared" si="90"/>
        <v>0</v>
      </c>
      <c r="BY69" s="84">
        <f t="shared" si="90"/>
        <v>0</v>
      </c>
      <c r="BZ69" s="84">
        <f t="shared" si="90"/>
        <v>0</v>
      </c>
      <c r="CA69" s="86">
        <f t="shared" si="90"/>
        <v>0</v>
      </c>
      <c r="CB69" s="83">
        <f t="shared" si="90"/>
        <v>0</v>
      </c>
      <c r="CC69" s="84">
        <f t="shared" si="90"/>
        <v>0</v>
      </c>
      <c r="CD69" s="84">
        <f t="shared" si="90"/>
        <v>0</v>
      </c>
      <c r="CE69" s="84">
        <f t="shared" si="90"/>
        <v>0</v>
      </c>
      <c r="CF69" s="84">
        <f t="shared" si="91"/>
        <v>0</v>
      </c>
      <c r="CG69" s="86">
        <f t="shared" si="91"/>
        <v>0</v>
      </c>
      <c r="CH69" s="83">
        <f t="shared" si="91"/>
        <v>0</v>
      </c>
      <c r="CI69" s="84">
        <f t="shared" si="91"/>
        <v>0</v>
      </c>
      <c r="CJ69" s="84">
        <f t="shared" si="91"/>
        <v>0</v>
      </c>
      <c r="CK69" s="84">
        <f t="shared" si="91"/>
        <v>0</v>
      </c>
      <c r="CL69" s="84">
        <f t="shared" si="91"/>
        <v>0</v>
      </c>
      <c r="CM69" s="86">
        <f t="shared" si="91"/>
        <v>0</v>
      </c>
      <c r="CN69" s="83">
        <f t="shared" si="91"/>
        <v>0</v>
      </c>
      <c r="CO69" s="84">
        <f t="shared" si="91"/>
        <v>0</v>
      </c>
      <c r="CP69" s="84">
        <f t="shared" si="91"/>
        <v>0</v>
      </c>
      <c r="CQ69" s="84">
        <f t="shared" si="91"/>
        <v>0</v>
      </c>
      <c r="CR69" s="84">
        <f t="shared" si="91"/>
        <v>0</v>
      </c>
      <c r="CS69" s="86">
        <f t="shared" si="91"/>
        <v>0</v>
      </c>
      <c r="CT69" s="83">
        <f t="shared" si="91"/>
        <v>0</v>
      </c>
      <c r="CU69" s="84">
        <f t="shared" si="91"/>
        <v>0</v>
      </c>
      <c r="CV69" s="84">
        <f t="shared" si="92"/>
        <v>0</v>
      </c>
      <c r="CW69" s="84">
        <f t="shared" si="92"/>
        <v>0</v>
      </c>
      <c r="CX69" s="84">
        <f t="shared" si="92"/>
        <v>0</v>
      </c>
      <c r="CY69" s="86">
        <f t="shared" si="92"/>
        <v>0</v>
      </c>
      <c r="CZ69" s="83">
        <f t="shared" si="92"/>
        <v>0</v>
      </c>
      <c r="DA69" s="84">
        <f t="shared" si="92"/>
        <v>0</v>
      </c>
      <c r="DB69" s="84">
        <f t="shared" si="92"/>
        <v>0</v>
      </c>
      <c r="DC69" s="84">
        <f t="shared" si="92"/>
        <v>0</v>
      </c>
      <c r="DD69" s="84">
        <f t="shared" si="92"/>
        <v>0</v>
      </c>
      <c r="DE69" s="87">
        <f t="shared" si="92"/>
        <v>0</v>
      </c>
      <c r="DF69" s="83">
        <f t="shared" si="92"/>
        <v>0</v>
      </c>
      <c r="DG69" s="84">
        <f t="shared" si="92"/>
        <v>0</v>
      </c>
      <c r="DH69" s="84">
        <f t="shared" si="92"/>
        <v>0</v>
      </c>
      <c r="DI69" s="84">
        <f t="shared" si="92"/>
        <v>0</v>
      </c>
      <c r="DJ69" s="84">
        <f t="shared" si="92"/>
        <v>0</v>
      </c>
      <c r="DK69" s="87">
        <f t="shared" si="92"/>
        <v>0</v>
      </c>
      <c r="DL69" s="83">
        <f t="shared" si="93"/>
        <v>0</v>
      </c>
      <c r="DM69" s="84">
        <f t="shared" si="93"/>
        <v>0</v>
      </c>
      <c r="DN69" s="84">
        <f t="shared" si="93"/>
        <v>0</v>
      </c>
      <c r="DO69" s="84">
        <f t="shared" si="93"/>
        <v>0</v>
      </c>
      <c r="DP69" s="85">
        <f t="shared" si="93"/>
        <v>0</v>
      </c>
      <c r="DQ69" s="88"/>
      <c r="DR69" s="89"/>
      <c r="DS69" s="89"/>
      <c r="DT69" s="90">
        <f t="shared" si="94"/>
        <v>0</v>
      </c>
      <c r="DU69" s="91">
        <f t="shared" si="94"/>
        <v>0</v>
      </c>
      <c r="DV69" s="92">
        <f t="shared" si="94"/>
        <v>0</v>
      </c>
      <c r="DW69" s="158"/>
      <c r="DX69" s="155"/>
      <c r="DY69" s="93"/>
    </row>
    <row r="70" spans="1:137" s="76" customFormat="1" ht="14.25" hidden="1" customHeight="1" thickBot="1" x14ac:dyDescent="0.25">
      <c r="A70" s="58"/>
      <c r="B70" s="58"/>
      <c r="C70" s="58"/>
      <c r="D70" s="95"/>
      <c r="E70" s="96"/>
      <c r="F70" s="97"/>
      <c r="G70" s="98"/>
      <c r="H70" s="99"/>
      <c r="I70" s="99"/>
      <c r="J70" s="99"/>
      <c r="K70" s="100" t="s">
        <v>56</v>
      </c>
      <c r="L70" s="101">
        <f t="shared" si="86"/>
        <v>66</v>
      </c>
      <c r="M70" s="102">
        <f t="shared" si="86"/>
        <v>25</v>
      </c>
      <c r="N70" s="102"/>
      <c r="O70" s="102"/>
      <c r="P70" s="102"/>
      <c r="Q70" s="102"/>
      <c r="R70" s="102"/>
      <c r="S70" s="103"/>
      <c r="T70" s="101">
        <f t="shared" si="87"/>
        <v>0</v>
      </c>
      <c r="U70" s="102">
        <f t="shared" si="87"/>
        <v>0</v>
      </c>
      <c r="V70" s="101">
        <f t="shared" si="87"/>
        <v>914</v>
      </c>
      <c r="W70" s="102">
        <f t="shared" si="87"/>
        <v>305</v>
      </c>
      <c r="X70" s="101">
        <f t="shared" si="87"/>
        <v>1014</v>
      </c>
      <c r="Y70" s="102">
        <f t="shared" si="87"/>
        <v>335</v>
      </c>
      <c r="Z70" s="101">
        <f t="shared" si="87"/>
        <v>965</v>
      </c>
      <c r="AA70" s="102">
        <f t="shared" si="87"/>
        <v>325</v>
      </c>
      <c r="AB70" s="101">
        <f t="shared" si="87"/>
        <v>933</v>
      </c>
      <c r="AC70" s="102">
        <f t="shared" si="87"/>
        <v>325</v>
      </c>
      <c r="AD70" s="101">
        <f t="shared" si="87"/>
        <v>740</v>
      </c>
      <c r="AE70" s="102">
        <f t="shared" si="87"/>
        <v>315</v>
      </c>
      <c r="AF70" s="101">
        <f t="shared" si="87"/>
        <v>764</v>
      </c>
      <c r="AG70" s="102">
        <f t="shared" si="87"/>
        <v>325</v>
      </c>
      <c r="AH70" s="101">
        <f t="shared" si="87"/>
        <v>765</v>
      </c>
      <c r="AI70" s="102">
        <f t="shared" si="87"/>
        <v>325</v>
      </c>
      <c r="AJ70" s="101">
        <f t="shared" si="88"/>
        <v>740</v>
      </c>
      <c r="AK70" s="102">
        <f t="shared" si="88"/>
        <v>315</v>
      </c>
      <c r="AL70" s="101">
        <f t="shared" si="88"/>
        <v>794</v>
      </c>
      <c r="AM70" s="102">
        <f t="shared" si="88"/>
        <v>325</v>
      </c>
      <c r="AN70" s="101">
        <f t="shared" si="88"/>
        <v>935</v>
      </c>
      <c r="AO70" s="102">
        <f t="shared" si="88"/>
        <v>325</v>
      </c>
      <c r="AP70" s="101">
        <f t="shared" si="88"/>
        <v>1013</v>
      </c>
      <c r="AQ70" s="103">
        <f t="shared" si="88"/>
        <v>335</v>
      </c>
      <c r="AR70" s="101">
        <f t="shared" si="88"/>
        <v>0</v>
      </c>
      <c r="AS70" s="102">
        <f t="shared" si="88"/>
        <v>0</v>
      </c>
      <c r="AT70" s="102">
        <f t="shared" si="88"/>
        <v>0</v>
      </c>
      <c r="AU70" s="102">
        <f t="shared" si="88"/>
        <v>0</v>
      </c>
      <c r="AV70" s="102">
        <f t="shared" si="88"/>
        <v>0</v>
      </c>
      <c r="AW70" s="104">
        <f t="shared" si="88"/>
        <v>0</v>
      </c>
      <c r="AX70" s="101">
        <f t="shared" si="88"/>
        <v>914</v>
      </c>
      <c r="AY70" s="102">
        <f t="shared" si="88"/>
        <v>305</v>
      </c>
      <c r="AZ70" s="102">
        <f t="shared" si="89"/>
        <v>25751</v>
      </c>
      <c r="BA70" s="102">
        <f t="shared" si="89"/>
        <v>231900</v>
      </c>
      <c r="BB70" s="102">
        <f t="shared" si="89"/>
        <v>0</v>
      </c>
      <c r="BC70" s="104">
        <f t="shared" si="89"/>
        <v>19287216.190000001</v>
      </c>
      <c r="BD70" s="101">
        <f t="shared" si="89"/>
        <v>1014</v>
      </c>
      <c r="BE70" s="102">
        <f t="shared" si="89"/>
        <v>335</v>
      </c>
      <c r="BF70" s="102">
        <f t="shared" si="89"/>
        <v>28468</v>
      </c>
      <c r="BG70" s="102">
        <f t="shared" si="89"/>
        <v>256200</v>
      </c>
      <c r="BH70" s="102">
        <f t="shared" si="89"/>
        <v>0</v>
      </c>
      <c r="BI70" s="104">
        <f t="shared" si="89"/>
        <v>21313604.729999997</v>
      </c>
      <c r="BJ70" s="101">
        <f t="shared" si="89"/>
        <v>965</v>
      </c>
      <c r="BK70" s="102">
        <f t="shared" si="89"/>
        <v>325</v>
      </c>
      <c r="BL70" s="102">
        <f t="shared" si="89"/>
        <v>27390</v>
      </c>
      <c r="BM70" s="102">
        <f t="shared" si="89"/>
        <v>246500</v>
      </c>
      <c r="BN70" s="102">
        <f t="shared" si="89"/>
        <v>0</v>
      </c>
      <c r="BO70" s="104">
        <f t="shared" si="89"/>
        <v>20450483.349999998</v>
      </c>
      <c r="BP70" s="101">
        <f t="shared" si="90"/>
        <v>933</v>
      </c>
      <c r="BQ70" s="102">
        <f t="shared" si="90"/>
        <v>325</v>
      </c>
      <c r="BR70" s="102">
        <f t="shared" si="90"/>
        <v>27467</v>
      </c>
      <c r="BS70" s="102">
        <f t="shared" si="90"/>
        <v>245570</v>
      </c>
      <c r="BT70" s="102">
        <f t="shared" si="90"/>
        <v>0</v>
      </c>
      <c r="BU70" s="104">
        <f t="shared" si="90"/>
        <v>20204682.299999997</v>
      </c>
      <c r="BV70" s="101">
        <f t="shared" si="90"/>
        <v>740</v>
      </c>
      <c r="BW70" s="102">
        <f t="shared" si="90"/>
        <v>315</v>
      </c>
      <c r="BX70" s="102">
        <f t="shared" si="90"/>
        <v>24145</v>
      </c>
      <c r="BY70" s="102">
        <f t="shared" si="90"/>
        <v>235100</v>
      </c>
      <c r="BZ70" s="102">
        <f t="shared" si="90"/>
        <v>0</v>
      </c>
      <c r="CA70" s="104">
        <f t="shared" si="90"/>
        <v>17206476.099999998</v>
      </c>
      <c r="CB70" s="101">
        <f t="shared" si="90"/>
        <v>764</v>
      </c>
      <c r="CC70" s="102">
        <f t="shared" si="90"/>
        <v>325</v>
      </c>
      <c r="CD70" s="102">
        <f t="shared" si="90"/>
        <v>24926</v>
      </c>
      <c r="CE70" s="102">
        <f t="shared" si="90"/>
        <v>242870</v>
      </c>
      <c r="CF70" s="102">
        <f t="shared" si="91"/>
        <v>0</v>
      </c>
      <c r="CG70" s="104">
        <f t="shared" si="91"/>
        <v>17761416.75</v>
      </c>
      <c r="CH70" s="101">
        <f t="shared" si="91"/>
        <v>765</v>
      </c>
      <c r="CI70" s="102">
        <f t="shared" si="91"/>
        <v>325</v>
      </c>
      <c r="CJ70" s="102">
        <f t="shared" si="91"/>
        <v>24937</v>
      </c>
      <c r="CK70" s="102">
        <f t="shared" si="91"/>
        <v>242920</v>
      </c>
      <c r="CL70" s="102">
        <f t="shared" si="91"/>
        <v>0</v>
      </c>
      <c r="CM70" s="104">
        <f t="shared" si="91"/>
        <v>17771684.369999997</v>
      </c>
      <c r="CN70" s="101">
        <f t="shared" si="91"/>
        <v>740</v>
      </c>
      <c r="CO70" s="102">
        <f t="shared" si="91"/>
        <v>315</v>
      </c>
      <c r="CP70" s="102">
        <f t="shared" si="91"/>
        <v>24145</v>
      </c>
      <c r="CQ70" s="102">
        <f t="shared" si="91"/>
        <v>235100</v>
      </c>
      <c r="CR70" s="102">
        <f t="shared" si="91"/>
        <v>0</v>
      </c>
      <c r="CS70" s="104">
        <f t="shared" si="91"/>
        <v>17206476.099999998</v>
      </c>
      <c r="CT70" s="101">
        <f t="shared" si="91"/>
        <v>794</v>
      </c>
      <c r="CU70" s="102">
        <f t="shared" si="91"/>
        <v>325</v>
      </c>
      <c r="CV70" s="102">
        <f t="shared" si="92"/>
        <v>25256</v>
      </c>
      <c r="CW70" s="102">
        <f t="shared" si="92"/>
        <v>244370</v>
      </c>
      <c r="CX70" s="102">
        <f t="shared" si="92"/>
        <v>0</v>
      </c>
      <c r="CY70" s="104">
        <f t="shared" si="92"/>
        <v>18119908.949999996</v>
      </c>
      <c r="CZ70" s="101">
        <f t="shared" si="92"/>
        <v>935</v>
      </c>
      <c r="DA70" s="102">
        <f t="shared" si="92"/>
        <v>325</v>
      </c>
      <c r="DB70" s="102">
        <f t="shared" si="92"/>
        <v>27060</v>
      </c>
      <c r="DC70" s="102">
        <f t="shared" si="92"/>
        <v>244100</v>
      </c>
      <c r="DD70" s="102">
        <f t="shared" si="92"/>
        <v>0</v>
      </c>
      <c r="DE70" s="105">
        <f t="shared" si="92"/>
        <v>20142454.75</v>
      </c>
      <c r="DF70" s="101">
        <f t="shared" si="92"/>
        <v>1013</v>
      </c>
      <c r="DG70" s="102">
        <f t="shared" si="92"/>
        <v>335</v>
      </c>
      <c r="DH70" s="102">
        <f t="shared" si="92"/>
        <v>28457</v>
      </c>
      <c r="DI70" s="102">
        <f t="shared" si="92"/>
        <v>256050</v>
      </c>
      <c r="DJ70" s="102">
        <f t="shared" si="92"/>
        <v>0</v>
      </c>
      <c r="DK70" s="105">
        <f t="shared" si="92"/>
        <v>21300986.079999991</v>
      </c>
      <c r="DL70" s="101">
        <f t="shared" si="93"/>
        <v>9577</v>
      </c>
      <c r="DM70" s="102">
        <f t="shared" si="93"/>
        <v>3555</v>
      </c>
      <c r="DN70" s="102">
        <f t="shared" si="93"/>
        <v>288002</v>
      </c>
      <c r="DO70" s="102">
        <f t="shared" si="93"/>
        <v>2680680</v>
      </c>
      <c r="DP70" s="103">
        <f t="shared" si="93"/>
        <v>0</v>
      </c>
      <c r="DQ70" s="106"/>
      <c r="DR70" s="107"/>
      <c r="DS70" s="107"/>
      <c r="DT70" s="108">
        <f t="shared" si="94"/>
        <v>210765389.67000002</v>
      </c>
      <c r="DU70" s="109">
        <f t="shared" si="94"/>
        <v>37937770.140599996</v>
      </c>
      <c r="DV70" s="110">
        <f t="shared" si="94"/>
        <v>248703159.81059998</v>
      </c>
      <c r="DW70" s="158"/>
      <c r="DX70" s="156"/>
      <c r="DY70" s="111"/>
    </row>
    <row r="71" spans="1:137" ht="12.75" hidden="1" customHeight="1" x14ac:dyDescent="0.2">
      <c r="AT71" s="141" t="e">
        <f>AT70/(11*AS65)</f>
        <v>#DIV/0!</v>
      </c>
      <c r="AZ71" s="141">
        <f>AZ70/(11*AY65)</f>
        <v>83.607142857142861</v>
      </c>
      <c r="BF71" s="141">
        <f>BF70/(11*BE65)</f>
        <v>83.483870967741936</v>
      </c>
      <c r="BL71" s="141">
        <f>BL70/(11*BK65)</f>
        <v>83</v>
      </c>
      <c r="BR71" s="141">
        <f>BR70/(11*BQ65)</f>
        <v>80.548387096774192</v>
      </c>
      <c r="BX71" s="141">
        <f>BX70/(11*BW65)</f>
        <v>73.166666666666671</v>
      </c>
      <c r="CD71" s="141">
        <f>CD70/(11*CC65)</f>
        <v>73.096774193548384</v>
      </c>
      <c r="CJ71" s="141">
        <f>CJ70/(11*CI65)</f>
        <v>73.129032258064512</v>
      </c>
      <c r="CP71" s="141">
        <f>CP70/(11*CO65)</f>
        <v>73.166666666666671</v>
      </c>
      <c r="CV71" s="141">
        <f>CV70/(11*CU65)</f>
        <v>74.064516129032256</v>
      </c>
      <c r="DB71" s="141">
        <f>DB70/(11*DA65)</f>
        <v>82</v>
      </c>
      <c r="DH71" s="141">
        <f>DH70/(11*DG65)</f>
        <v>83.451612903225808</v>
      </c>
      <c r="DK71" s="142" t="e">
        <f>SUM(AT71:DH71)/12</f>
        <v>#DIV/0!</v>
      </c>
    </row>
    <row r="72" spans="1:137" x14ac:dyDescent="0.2">
      <c r="EC72" s="181"/>
    </row>
    <row r="73" spans="1:137" x14ac:dyDescent="0.2">
      <c r="H73" s="188"/>
      <c r="I73" s="188"/>
      <c r="J73" s="187"/>
      <c r="K73" s="188"/>
      <c r="L73" s="188"/>
      <c r="M73" s="192"/>
      <c r="EA73" s="168"/>
      <c r="EB73" s="169"/>
      <c r="EC73" s="169"/>
      <c r="ED73" s="169"/>
    </row>
    <row r="74" spans="1:137" ht="35.25" customHeight="1" x14ac:dyDescent="0.2">
      <c r="H74" s="189"/>
      <c r="I74" s="190"/>
      <c r="J74" s="182">
        <v>23</v>
      </c>
      <c r="K74" s="190"/>
      <c r="L74" s="184"/>
      <c r="M74" s="192"/>
      <c r="EA74" s="168"/>
      <c r="EB74" s="169"/>
      <c r="EC74" s="169"/>
      <c r="ED74" s="169"/>
    </row>
    <row r="75" spans="1:137" ht="20.25" x14ac:dyDescent="0.3">
      <c r="E75" s="164" t="s">
        <v>111</v>
      </c>
      <c r="H75" s="189"/>
      <c r="I75" s="191"/>
      <c r="J75" s="183">
        <v>15</v>
      </c>
      <c r="K75" s="191"/>
      <c r="L75" s="185"/>
      <c r="M75" s="192"/>
      <c r="DQ75" s="164" t="s">
        <v>113</v>
      </c>
    </row>
    <row r="76" spans="1:137" ht="20.25" x14ac:dyDescent="0.3">
      <c r="E76" s="165" t="s">
        <v>136</v>
      </c>
      <c r="H76" s="189"/>
      <c r="I76" s="191"/>
      <c r="J76" s="183">
        <v>1</v>
      </c>
      <c r="K76" s="192"/>
      <c r="L76" s="192"/>
      <c r="M76" s="192"/>
      <c r="DQ76" s="165" t="s">
        <v>138</v>
      </c>
      <c r="EA76" s="170"/>
      <c r="EB76" s="179"/>
    </row>
    <row r="77" spans="1:137" ht="20.25" x14ac:dyDescent="0.3">
      <c r="E77" s="165"/>
      <c r="H77" s="192"/>
      <c r="I77" s="192"/>
      <c r="K77" s="192"/>
      <c r="L77" s="192"/>
      <c r="M77" s="192"/>
      <c r="DQ77" s="165"/>
      <c r="EA77" s="170"/>
      <c r="EB77" s="179"/>
    </row>
    <row r="78" spans="1:137" x14ac:dyDescent="0.2">
      <c r="E78" s="166"/>
      <c r="DQ78" s="166"/>
      <c r="EA78" s="170"/>
      <c r="EB78" s="180"/>
    </row>
    <row r="79" spans="1:137" ht="20.25" x14ac:dyDescent="0.3">
      <c r="E79" s="164" t="s">
        <v>137</v>
      </c>
      <c r="DQ79" s="164" t="s">
        <v>139</v>
      </c>
    </row>
    <row r="80" spans="1:137" ht="18.75" x14ac:dyDescent="0.3">
      <c r="E80" s="163" t="s">
        <v>112</v>
      </c>
      <c r="DQ80" s="163" t="s">
        <v>112</v>
      </c>
    </row>
  </sheetData>
  <autoFilter ref="A15:DY70">
    <filterColumn colId="6">
      <filters>
        <filter val="автомобиль грузопассажирский (отеч.)"/>
      </filters>
    </filterColumn>
  </autoFilter>
  <mergeCells count="153">
    <mergeCell ref="D11:D14"/>
    <mergeCell ref="E11:E14"/>
    <mergeCell ref="F11:F14"/>
    <mergeCell ref="G11:G14"/>
    <mergeCell ref="H11:H14"/>
    <mergeCell ref="I11:I14"/>
    <mergeCell ref="J11:J14"/>
    <mergeCell ref="K11:K14"/>
    <mergeCell ref="L11:M12"/>
    <mergeCell ref="N11:O12"/>
    <mergeCell ref="P11:Q12"/>
    <mergeCell ref="R11:S12"/>
    <mergeCell ref="T11:DV11"/>
    <mergeCell ref="DX11:DX14"/>
    <mergeCell ref="DY11:DY14"/>
    <mergeCell ref="T12:U12"/>
    <mergeCell ref="V12:W12"/>
    <mergeCell ref="X12:Y12"/>
    <mergeCell ref="Z12:AA12"/>
    <mergeCell ref="CN12:CS12"/>
    <mergeCell ref="CT12:CY12"/>
    <mergeCell ref="AN12:AO12"/>
    <mergeCell ref="AP12:AQ12"/>
    <mergeCell ref="AR12:AW12"/>
    <mergeCell ref="AX12:BC12"/>
    <mergeCell ref="BD12:BI12"/>
    <mergeCell ref="BJ12:BO12"/>
    <mergeCell ref="AB12:AC12"/>
    <mergeCell ref="AD12:AE12"/>
    <mergeCell ref="AF12:AG12"/>
    <mergeCell ref="AH12:AI12"/>
    <mergeCell ref="AJ12:AK12"/>
    <mergeCell ref="AL12:AM12"/>
    <mergeCell ref="T13:T14"/>
    <mergeCell ref="U13:U14"/>
    <mergeCell ref="V13:V14"/>
    <mergeCell ref="W13:W14"/>
    <mergeCell ref="X13:X14"/>
    <mergeCell ref="CZ12:DE12"/>
    <mergeCell ref="DF12:DK12"/>
    <mergeCell ref="DE13:DE14"/>
    <mergeCell ref="DF13:DF14"/>
    <mergeCell ref="DG13:DG14"/>
    <mergeCell ref="DH13:DH14"/>
    <mergeCell ref="BP12:BU12"/>
    <mergeCell ref="BV12:CA12"/>
    <mergeCell ref="CB12:CG12"/>
    <mergeCell ref="CH12:CM12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DT12:DT13"/>
    <mergeCell ref="DU12:DU13"/>
    <mergeCell ref="DV12:DV13"/>
    <mergeCell ref="AK13:AK14"/>
    <mergeCell ref="AL13:AL14"/>
    <mergeCell ref="AM13:AM14"/>
    <mergeCell ref="AN13:AN14"/>
    <mergeCell ref="AO13:AO14"/>
    <mergeCell ref="AP13:AP14"/>
    <mergeCell ref="BI13:BI14"/>
    <mergeCell ref="BJ13:BJ14"/>
    <mergeCell ref="BK13:BK14"/>
    <mergeCell ref="BL13:BL14"/>
    <mergeCell ref="BM13:BM14"/>
    <mergeCell ref="BN13:BN14"/>
    <mergeCell ref="BC13:BC14"/>
    <mergeCell ref="BD13:BD14"/>
    <mergeCell ref="BE13:BE14"/>
    <mergeCell ref="BF13:BF14"/>
    <mergeCell ref="BG13:BG14"/>
    <mergeCell ref="BH13:BH14"/>
    <mergeCell ref="BU13:BU14"/>
    <mergeCell ref="BV13:BV14"/>
    <mergeCell ref="BW13:BW14"/>
    <mergeCell ref="AH13:AH14"/>
    <mergeCell ref="AI13:AI14"/>
    <mergeCell ref="AJ13:AJ14"/>
    <mergeCell ref="AW13:AW14"/>
    <mergeCell ref="AX13:AX14"/>
    <mergeCell ref="AY13:AY14"/>
    <mergeCell ref="AZ13:AZ14"/>
    <mergeCell ref="BA13:BA14"/>
    <mergeCell ref="BB13:BB14"/>
    <mergeCell ref="AQ13:AQ14"/>
    <mergeCell ref="AR13:AR14"/>
    <mergeCell ref="AS13:AS14"/>
    <mergeCell ref="AT13:AT14"/>
    <mergeCell ref="AU13:AU14"/>
    <mergeCell ref="AV13:AV14"/>
    <mergeCell ref="BX13:BX14"/>
    <mergeCell ref="BY13:BY14"/>
    <mergeCell ref="BZ13:BZ14"/>
    <mergeCell ref="BO13:BO14"/>
    <mergeCell ref="BP13:BP14"/>
    <mergeCell ref="BQ13:BQ14"/>
    <mergeCell ref="BR13:BR14"/>
    <mergeCell ref="BS13:BS14"/>
    <mergeCell ref="BT13:BT14"/>
    <mergeCell ref="CG13:CG14"/>
    <mergeCell ref="CH13:CH14"/>
    <mergeCell ref="CI13:CI14"/>
    <mergeCell ref="CJ13:CJ14"/>
    <mergeCell ref="CK13:CK14"/>
    <mergeCell ref="CL13:CL14"/>
    <mergeCell ref="CA13:CA14"/>
    <mergeCell ref="CB13:CB14"/>
    <mergeCell ref="CC13:CC14"/>
    <mergeCell ref="CD13:CD14"/>
    <mergeCell ref="CE13:CE14"/>
    <mergeCell ref="CF13:CF14"/>
    <mergeCell ref="CS13:CS14"/>
    <mergeCell ref="CT13:CT14"/>
    <mergeCell ref="CU13:CU14"/>
    <mergeCell ref="CV13:CV14"/>
    <mergeCell ref="CW13:CW14"/>
    <mergeCell ref="CX13:CX14"/>
    <mergeCell ref="CM13:CM14"/>
    <mergeCell ref="CN13:CN14"/>
    <mergeCell ref="CO13:CO14"/>
    <mergeCell ref="CP13:CP14"/>
    <mergeCell ref="CQ13:CQ14"/>
    <mergeCell ref="CR13:CR14"/>
    <mergeCell ref="DN13:DN14"/>
    <mergeCell ref="DQ12:DS12"/>
    <mergeCell ref="DQ13:DQ14"/>
    <mergeCell ref="DR13:DR14"/>
    <mergeCell ref="DS13:DS14"/>
    <mergeCell ref="DL12:DP12"/>
    <mergeCell ref="D9:DY9"/>
    <mergeCell ref="DP13:DP14"/>
    <mergeCell ref="L14:M14"/>
    <mergeCell ref="N14:O14"/>
    <mergeCell ref="P14:Q14"/>
    <mergeCell ref="R14:S14"/>
    <mergeCell ref="DI13:DI14"/>
    <mergeCell ref="DJ13:DJ14"/>
    <mergeCell ref="DK13:DK14"/>
    <mergeCell ref="DL13:DL14"/>
    <mergeCell ref="DM13:DM14"/>
    <mergeCell ref="DO13:DO14"/>
    <mergeCell ref="CY13:CY14"/>
    <mergeCell ref="CZ13:CZ14"/>
    <mergeCell ref="DA13:DA14"/>
    <mergeCell ref="DB13:DB14"/>
    <mergeCell ref="DC13:DC14"/>
    <mergeCell ref="DD13:DD14"/>
  </mergeCells>
  <conditionalFormatting sqref="DQ16:DQ65">
    <cfRule type="cellIs" dxfId="1" priority="2" stopIfTrue="1" operator="equal">
      <formula>"ОШИБКА"</formula>
    </cfRule>
  </conditionalFormatting>
  <conditionalFormatting sqref="J16:K65">
    <cfRule type="cellIs" dxfId="0" priority="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7" fitToHeight="0" orientation="landscape" r:id="rId1"/>
  <ignoredErrors>
    <ignoredError sqref="EC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70" zoomScaleNormal="75" workbookViewId="0">
      <selection activeCell="F20" sqref="F20"/>
    </sheetView>
  </sheetViews>
  <sheetFormatPr defaultColWidth="11.85546875" defaultRowHeight="12.75" x14ac:dyDescent="0.2"/>
  <cols>
    <col min="1" max="1" width="11.42578125" style="116" customWidth="1"/>
    <col min="2" max="2" width="42" style="115" customWidth="1"/>
    <col min="3" max="3" width="48.140625" style="115" customWidth="1"/>
    <col min="4" max="4" width="12.28515625" style="115" customWidth="1"/>
    <col min="5" max="5" width="12.28515625" style="114" customWidth="1"/>
    <col min="6" max="6" width="12.28515625" style="115" customWidth="1"/>
    <col min="7" max="7" width="12.28515625" style="114" customWidth="1"/>
    <col min="8" max="9" width="11.85546875" style="115"/>
    <col min="10" max="10" width="18.140625" style="115" bestFit="1" customWidth="1"/>
    <col min="11" max="11" width="20.5703125" style="115" bestFit="1" customWidth="1"/>
    <col min="12" max="241" width="11.85546875" style="115"/>
    <col min="242" max="242" width="11.42578125" style="115" customWidth="1"/>
    <col min="243" max="243" width="42" style="115" customWidth="1"/>
    <col min="244" max="244" width="0" style="115" hidden="1" customWidth="1"/>
    <col min="245" max="245" width="48.140625" style="115" customWidth="1"/>
    <col min="246" max="249" width="12.28515625" style="115" customWidth="1"/>
    <col min="250" max="497" width="11.85546875" style="115"/>
    <col min="498" max="498" width="11.42578125" style="115" customWidth="1"/>
    <col min="499" max="499" width="42" style="115" customWidth="1"/>
    <col min="500" max="500" width="0" style="115" hidden="1" customWidth="1"/>
    <col min="501" max="501" width="48.140625" style="115" customWidth="1"/>
    <col min="502" max="505" width="12.28515625" style="115" customWidth="1"/>
    <col min="506" max="753" width="11.85546875" style="115"/>
    <col min="754" max="754" width="11.42578125" style="115" customWidth="1"/>
    <col min="755" max="755" width="42" style="115" customWidth="1"/>
    <col min="756" max="756" width="0" style="115" hidden="1" customWidth="1"/>
    <col min="757" max="757" width="48.140625" style="115" customWidth="1"/>
    <col min="758" max="761" width="12.28515625" style="115" customWidth="1"/>
    <col min="762" max="1009" width="11.85546875" style="115"/>
    <col min="1010" max="1010" width="11.42578125" style="115" customWidth="1"/>
    <col min="1011" max="1011" width="42" style="115" customWidth="1"/>
    <col min="1012" max="1012" width="0" style="115" hidden="1" customWidth="1"/>
    <col min="1013" max="1013" width="48.140625" style="115" customWidth="1"/>
    <col min="1014" max="1017" width="12.28515625" style="115" customWidth="1"/>
    <col min="1018" max="1265" width="11.85546875" style="115"/>
    <col min="1266" max="1266" width="11.42578125" style="115" customWidth="1"/>
    <col min="1267" max="1267" width="42" style="115" customWidth="1"/>
    <col min="1268" max="1268" width="0" style="115" hidden="1" customWidth="1"/>
    <col min="1269" max="1269" width="48.140625" style="115" customWidth="1"/>
    <col min="1270" max="1273" width="12.28515625" style="115" customWidth="1"/>
    <col min="1274" max="1521" width="11.85546875" style="115"/>
    <col min="1522" max="1522" width="11.42578125" style="115" customWidth="1"/>
    <col min="1523" max="1523" width="42" style="115" customWidth="1"/>
    <col min="1524" max="1524" width="0" style="115" hidden="1" customWidth="1"/>
    <col min="1525" max="1525" width="48.140625" style="115" customWidth="1"/>
    <col min="1526" max="1529" width="12.28515625" style="115" customWidth="1"/>
    <col min="1530" max="1777" width="11.85546875" style="115"/>
    <col min="1778" max="1778" width="11.42578125" style="115" customWidth="1"/>
    <col min="1779" max="1779" width="42" style="115" customWidth="1"/>
    <col min="1780" max="1780" width="0" style="115" hidden="1" customWidth="1"/>
    <col min="1781" max="1781" width="48.140625" style="115" customWidth="1"/>
    <col min="1782" max="1785" width="12.28515625" style="115" customWidth="1"/>
    <col min="1786" max="2033" width="11.85546875" style="115"/>
    <col min="2034" max="2034" width="11.42578125" style="115" customWidth="1"/>
    <col min="2035" max="2035" width="42" style="115" customWidth="1"/>
    <col min="2036" max="2036" width="0" style="115" hidden="1" customWidth="1"/>
    <col min="2037" max="2037" width="48.140625" style="115" customWidth="1"/>
    <col min="2038" max="2041" width="12.28515625" style="115" customWidth="1"/>
    <col min="2042" max="2289" width="11.85546875" style="115"/>
    <col min="2290" max="2290" width="11.42578125" style="115" customWidth="1"/>
    <col min="2291" max="2291" width="42" style="115" customWidth="1"/>
    <col min="2292" max="2292" width="0" style="115" hidden="1" customWidth="1"/>
    <col min="2293" max="2293" width="48.140625" style="115" customWidth="1"/>
    <col min="2294" max="2297" width="12.28515625" style="115" customWidth="1"/>
    <col min="2298" max="2545" width="11.85546875" style="115"/>
    <col min="2546" max="2546" width="11.42578125" style="115" customWidth="1"/>
    <col min="2547" max="2547" width="42" style="115" customWidth="1"/>
    <col min="2548" max="2548" width="0" style="115" hidden="1" customWidth="1"/>
    <col min="2549" max="2549" width="48.140625" style="115" customWidth="1"/>
    <col min="2550" max="2553" width="12.28515625" style="115" customWidth="1"/>
    <col min="2554" max="2801" width="11.85546875" style="115"/>
    <col min="2802" max="2802" width="11.42578125" style="115" customWidth="1"/>
    <col min="2803" max="2803" width="42" style="115" customWidth="1"/>
    <col min="2804" max="2804" width="0" style="115" hidden="1" customWidth="1"/>
    <col min="2805" max="2805" width="48.140625" style="115" customWidth="1"/>
    <col min="2806" max="2809" width="12.28515625" style="115" customWidth="1"/>
    <col min="2810" max="3057" width="11.85546875" style="115"/>
    <col min="3058" max="3058" width="11.42578125" style="115" customWidth="1"/>
    <col min="3059" max="3059" width="42" style="115" customWidth="1"/>
    <col min="3060" max="3060" width="0" style="115" hidden="1" customWidth="1"/>
    <col min="3061" max="3061" width="48.140625" style="115" customWidth="1"/>
    <col min="3062" max="3065" width="12.28515625" style="115" customWidth="1"/>
    <col min="3066" max="3313" width="11.85546875" style="115"/>
    <col min="3314" max="3314" width="11.42578125" style="115" customWidth="1"/>
    <col min="3315" max="3315" width="42" style="115" customWidth="1"/>
    <col min="3316" max="3316" width="0" style="115" hidden="1" customWidth="1"/>
    <col min="3317" max="3317" width="48.140625" style="115" customWidth="1"/>
    <col min="3318" max="3321" width="12.28515625" style="115" customWidth="1"/>
    <col min="3322" max="3569" width="11.85546875" style="115"/>
    <col min="3570" max="3570" width="11.42578125" style="115" customWidth="1"/>
    <col min="3571" max="3571" width="42" style="115" customWidth="1"/>
    <col min="3572" max="3572" width="0" style="115" hidden="1" customWidth="1"/>
    <col min="3573" max="3573" width="48.140625" style="115" customWidth="1"/>
    <col min="3574" max="3577" width="12.28515625" style="115" customWidth="1"/>
    <col min="3578" max="3825" width="11.85546875" style="115"/>
    <col min="3826" max="3826" width="11.42578125" style="115" customWidth="1"/>
    <col min="3827" max="3827" width="42" style="115" customWidth="1"/>
    <col min="3828" max="3828" width="0" style="115" hidden="1" customWidth="1"/>
    <col min="3829" max="3829" width="48.140625" style="115" customWidth="1"/>
    <col min="3830" max="3833" width="12.28515625" style="115" customWidth="1"/>
    <col min="3834" max="4081" width="11.85546875" style="115"/>
    <col min="4082" max="4082" width="11.42578125" style="115" customWidth="1"/>
    <col min="4083" max="4083" width="42" style="115" customWidth="1"/>
    <col min="4084" max="4084" width="0" style="115" hidden="1" customWidth="1"/>
    <col min="4085" max="4085" width="48.140625" style="115" customWidth="1"/>
    <col min="4086" max="4089" width="12.28515625" style="115" customWidth="1"/>
    <col min="4090" max="4337" width="11.85546875" style="115"/>
    <col min="4338" max="4338" width="11.42578125" style="115" customWidth="1"/>
    <col min="4339" max="4339" width="42" style="115" customWidth="1"/>
    <col min="4340" max="4340" width="0" style="115" hidden="1" customWidth="1"/>
    <col min="4341" max="4341" width="48.140625" style="115" customWidth="1"/>
    <col min="4342" max="4345" width="12.28515625" style="115" customWidth="1"/>
    <col min="4346" max="4593" width="11.85546875" style="115"/>
    <col min="4594" max="4594" width="11.42578125" style="115" customWidth="1"/>
    <col min="4595" max="4595" width="42" style="115" customWidth="1"/>
    <col min="4596" max="4596" width="0" style="115" hidden="1" customWidth="1"/>
    <col min="4597" max="4597" width="48.140625" style="115" customWidth="1"/>
    <col min="4598" max="4601" width="12.28515625" style="115" customWidth="1"/>
    <col min="4602" max="4849" width="11.85546875" style="115"/>
    <col min="4850" max="4850" width="11.42578125" style="115" customWidth="1"/>
    <col min="4851" max="4851" width="42" style="115" customWidth="1"/>
    <col min="4852" max="4852" width="0" style="115" hidden="1" customWidth="1"/>
    <col min="4853" max="4853" width="48.140625" style="115" customWidth="1"/>
    <col min="4854" max="4857" width="12.28515625" style="115" customWidth="1"/>
    <col min="4858" max="5105" width="11.85546875" style="115"/>
    <col min="5106" max="5106" width="11.42578125" style="115" customWidth="1"/>
    <col min="5107" max="5107" width="42" style="115" customWidth="1"/>
    <col min="5108" max="5108" width="0" style="115" hidden="1" customWidth="1"/>
    <col min="5109" max="5109" width="48.140625" style="115" customWidth="1"/>
    <col min="5110" max="5113" width="12.28515625" style="115" customWidth="1"/>
    <col min="5114" max="5361" width="11.85546875" style="115"/>
    <col min="5362" max="5362" width="11.42578125" style="115" customWidth="1"/>
    <col min="5363" max="5363" width="42" style="115" customWidth="1"/>
    <col min="5364" max="5364" width="0" style="115" hidden="1" customWidth="1"/>
    <col min="5365" max="5365" width="48.140625" style="115" customWidth="1"/>
    <col min="5366" max="5369" width="12.28515625" style="115" customWidth="1"/>
    <col min="5370" max="5617" width="11.85546875" style="115"/>
    <col min="5618" max="5618" width="11.42578125" style="115" customWidth="1"/>
    <col min="5619" max="5619" width="42" style="115" customWidth="1"/>
    <col min="5620" max="5620" width="0" style="115" hidden="1" customWidth="1"/>
    <col min="5621" max="5621" width="48.140625" style="115" customWidth="1"/>
    <col min="5622" max="5625" width="12.28515625" style="115" customWidth="1"/>
    <col min="5626" max="5873" width="11.85546875" style="115"/>
    <col min="5874" max="5874" width="11.42578125" style="115" customWidth="1"/>
    <col min="5875" max="5875" width="42" style="115" customWidth="1"/>
    <col min="5876" max="5876" width="0" style="115" hidden="1" customWidth="1"/>
    <col min="5877" max="5877" width="48.140625" style="115" customWidth="1"/>
    <col min="5878" max="5881" width="12.28515625" style="115" customWidth="1"/>
    <col min="5882" max="6129" width="11.85546875" style="115"/>
    <col min="6130" max="6130" width="11.42578125" style="115" customWidth="1"/>
    <col min="6131" max="6131" width="42" style="115" customWidth="1"/>
    <col min="6132" max="6132" width="0" style="115" hidden="1" customWidth="1"/>
    <col min="6133" max="6133" width="48.140625" style="115" customWidth="1"/>
    <col min="6134" max="6137" width="12.28515625" style="115" customWidth="1"/>
    <col min="6138" max="6385" width="11.85546875" style="115"/>
    <col min="6386" max="6386" width="11.42578125" style="115" customWidth="1"/>
    <col min="6387" max="6387" width="42" style="115" customWidth="1"/>
    <col min="6388" max="6388" width="0" style="115" hidden="1" customWidth="1"/>
    <col min="6389" max="6389" width="48.140625" style="115" customWidth="1"/>
    <col min="6390" max="6393" width="12.28515625" style="115" customWidth="1"/>
    <col min="6394" max="6641" width="11.85546875" style="115"/>
    <col min="6642" max="6642" width="11.42578125" style="115" customWidth="1"/>
    <col min="6643" max="6643" width="42" style="115" customWidth="1"/>
    <col min="6644" max="6644" width="0" style="115" hidden="1" customWidth="1"/>
    <col min="6645" max="6645" width="48.140625" style="115" customWidth="1"/>
    <col min="6646" max="6649" width="12.28515625" style="115" customWidth="1"/>
    <col min="6650" max="6897" width="11.85546875" style="115"/>
    <col min="6898" max="6898" width="11.42578125" style="115" customWidth="1"/>
    <col min="6899" max="6899" width="42" style="115" customWidth="1"/>
    <col min="6900" max="6900" width="0" style="115" hidden="1" customWidth="1"/>
    <col min="6901" max="6901" width="48.140625" style="115" customWidth="1"/>
    <col min="6902" max="6905" width="12.28515625" style="115" customWidth="1"/>
    <col min="6906" max="7153" width="11.85546875" style="115"/>
    <col min="7154" max="7154" width="11.42578125" style="115" customWidth="1"/>
    <col min="7155" max="7155" width="42" style="115" customWidth="1"/>
    <col min="7156" max="7156" width="0" style="115" hidden="1" customWidth="1"/>
    <col min="7157" max="7157" width="48.140625" style="115" customWidth="1"/>
    <col min="7158" max="7161" width="12.28515625" style="115" customWidth="1"/>
    <col min="7162" max="7409" width="11.85546875" style="115"/>
    <col min="7410" max="7410" width="11.42578125" style="115" customWidth="1"/>
    <col min="7411" max="7411" width="42" style="115" customWidth="1"/>
    <col min="7412" max="7412" width="0" style="115" hidden="1" customWidth="1"/>
    <col min="7413" max="7413" width="48.140625" style="115" customWidth="1"/>
    <col min="7414" max="7417" width="12.28515625" style="115" customWidth="1"/>
    <col min="7418" max="7665" width="11.85546875" style="115"/>
    <col min="7666" max="7666" width="11.42578125" style="115" customWidth="1"/>
    <col min="7667" max="7667" width="42" style="115" customWidth="1"/>
    <col min="7668" max="7668" width="0" style="115" hidden="1" customWidth="1"/>
    <col min="7669" max="7669" width="48.140625" style="115" customWidth="1"/>
    <col min="7670" max="7673" width="12.28515625" style="115" customWidth="1"/>
    <col min="7674" max="7921" width="11.85546875" style="115"/>
    <col min="7922" max="7922" width="11.42578125" style="115" customWidth="1"/>
    <col min="7923" max="7923" width="42" style="115" customWidth="1"/>
    <col min="7924" max="7924" width="0" style="115" hidden="1" customWidth="1"/>
    <col min="7925" max="7925" width="48.140625" style="115" customWidth="1"/>
    <col min="7926" max="7929" width="12.28515625" style="115" customWidth="1"/>
    <col min="7930" max="8177" width="11.85546875" style="115"/>
    <col min="8178" max="8178" width="11.42578125" style="115" customWidth="1"/>
    <col min="8179" max="8179" width="42" style="115" customWidth="1"/>
    <col min="8180" max="8180" width="0" style="115" hidden="1" customWidth="1"/>
    <col min="8181" max="8181" width="48.140625" style="115" customWidth="1"/>
    <col min="8182" max="8185" width="12.28515625" style="115" customWidth="1"/>
    <col min="8186" max="8433" width="11.85546875" style="115"/>
    <col min="8434" max="8434" width="11.42578125" style="115" customWidth="1"/>
    <col min="8435" max="8435" width="42" style="115" customWidth="1"/>
    <col min="8436" max="8436" width="0" style="115" hidden="1" customWidth="1"/>
    <col min="8437" max="8437" width="48.140625" style="115" customWidth="1"/>
    <col min="8438" max="8441" width="12.28515625" style="115" customWidth="1"/>
    <col min="8442" max="8689" width="11.85546875" style="115"/>
    <col min="8690" max="8690" width="11.42578125" style="115" customWidth="1"/>
    <col min="8691" max="8691" width="42" style="115" customWidth="1"/>
    <col min="8692" max="8692" width="0" style="115" hidden="1" customWidth="1"/>
    <col min="8693" max="8693" width="48.140625" style="115" customWidth="1"/>
    <col min="8694" max="8697" width="12.28515625" style="115" customWidth="1"/>
    <col min="8698" max="8945" width="11.85546875" style="115"/>
    <col min="8946" max="8946" width="11.42578125" style="115" customWidth="1"/>
    <col min="8947" max="8947" width="42" style="115" customWidth="1"/>
    <col min="8948" max="8948" width="0" style="115" hidden="1" customWidth="1"/>
    <col min="8949" max="8949" width="48.140625" style="115" customWidth="1"/>
    <col min="8950" max="8953" width="12.28515625" style="115" customWidth="1"/>
    <col min="8954" max="9201" width="11.85546875" style="115"/>
    <col min="9202" max="9202" width="11.42578125" style="115" customWidth="1"/>
    <col min="9203" max="9203" width="42" style="115" customWidth="1"/>
    <col min="9204" max="9204" width="0" style="115" hidden="1" customWidth="1"/>
    <col min="9205" max="9205" width="48.140625" style="115" customWidth="1"/>
    <col min="9206" max="9209" width="12.28515625" style="115" customWidth="1"/>
    <col min="9210" max="9457" width="11.85546875" style="115"/>
    <col min="9458" max="9458" width="11.42578125" style="115" customWidth="1"/>
    <col min="9459" max="9459" width="42" style="115" customWidth="1"/>
    <col min="9460" max="9460" width="0" style="115" hidden="1" customWidth="1"/>
    <col min="9461" max="9461" width="48.140625" style="115" customWidth="1"/>
    <col min="9462" max="9465" width="12.28515625" style="115" customWidth="1"/>
    <col min="9466" max="9713" width="11.85546875" style="115"/>
    <col min="9714" max="9714" width="11.42578125" style="115" customWidth="1"/>
    <col min="9715" max="9715" width="42" style="115" customWidth="1"/>
    <col min="9716" max="9716" width="0" style="115" hidden="1" customWidth="1"/>
    <col min="9717" max="9717" width="48.140625" style="115" customWidth="1"/>
    <col min="9718" max="9721" width="12.28515625" style="115" customWidth="1"/>
    <col min="9722" max="9969" width="11.85546875" style="115"/>
    <col min="9970" max="9970" width="11.42578125" style="115" customWidth="1"/>
    <col min="9971" max="9971" width="42" style="115" customWidth="1"/>
    <col min="9972" max="9972" width="0" style="115" hidden="1" customWidth="1"/>
    <col min="9973" max="9973" width="48.140625" style="115" customWidth="1"/>
    <col min="9974" max="9977" width="12.28515625" style="115" customWidth="1"/>
    <col min="9978" max="10225" width="11.85546875" style="115"/>
    <col min="10226" max="10226" width="11.42578125" style="115" customWidth="1"/>
    <col min="10227" max="10227" width="42" style="115" customWidth="1"/>
    <col min="10228" max="10228" width="0" style="115" hidden="1" customWidth="1"/>
    <col min="10229" max="10229" width="48.140625" style="115" customWidth="1"/>
    <col min="10230" max="10233" width="12.28515625" style="115" customWidth="1"/>
    <col min="10234" max="10481" width="11.85546875" style="115"/>
    <col min="10482" max="10482" width="11.42578125" style="115" customWidth="1"/>
    <col min="10483" max="10483" width="42" style="115" customWidth="1"/>
    <col min="10484" max="10484" width="0" style="115" hidden="1" customWidth="1"/>
    <col min="10485" max="10485" width="48.140625" style="115" customWidth="1"/>
    <col min="10486" max="10489" width="12.28515625" style="115" customWidth="1"/>
    <col min="10490" max="10737" width="11.85546875" style="115"/>
    <col min="10738" max="10738" width="11.42578125" style="115" customWidth="1"/>
    <col min="10739" max="10739" width="42" style="115" customWidth="1"/>
    <col min="10740" max="10740" width="0" style="115" hidden="1" customWidth="1"/>
    <col min="10741" max="10741" width="48.140625" style="115" customWidth="1"/>
    <col min="10742" max="10745" width="12.28515625" style="115" customWidth="1"/>
    <col min="10746" max="10993" width="11.85546875" style="115"/>
    <col min="10994" max="10994" width="11.42578125" style="115" customWidth="1"/>
    <col min="10995" max="10995" width="42" style="115" customWidth="1"/>
    <col min="10996" max="10996" width="0" style="115" hidden="1" customWidth="1"/>
    <col min="10997" max="10997" width="48.140625" style="115" customWidth="1"/>
    <col min="10998" max="11001" width="12.28515625" style="115" customWidth="1"/>
    <col min="11002" max="11249" width="11.85546875" style="115"/>
    <col min="11250" max="11250" width="11.42578125" style="115" customWidth="1"/>
    <col min="11251" max="11251" width="42" style="115" customWidth="1"/>
    <col min="11252" max="11252" width="0" style="115" hidden="1" customWidth="1"/>
    <col min="11253" max="11253" width="48.140625" style="115" customWidth="1"/>
    <col min="11254" max="11257" width="12.28515625" style="115" customWidth="1"/>
    <col min="11258" max="11505" width="11.85546875" style="115"/>
    <col min="11506" max="11506" width="11.42578125" style="115" customWidth="1"/>
    <col min="11507" max="11507" width="42" style="115" customWidth="1"/>
    <col min="11508" max="11508" width="0" style="115" hidden="1" customWidth="1"/>
    <col min="11509" max="11509" width="48.140625" style="115" customWidth="1"/>
    <col min="11510" max="11513" width="12.28515625" style="115" customWidth="1"/>
    <col min="11514" max="11761" width="11.85546875" style="115"/>
    <col min="11762" max="11762" width="11.42578125" style="115" customWidth="1"/>
    <col min="11763" max="11763" width="42" style="115" customWidth="1"/>
    <col min="11764" max="11764" width="0" style="115" hidden="1" customWidth="1"/>
    <col min="11765" max="11765" width="48.140625" style="115" customWidth="1"/>
    <col min="11766" max="11769" width="12.28515625" style="115" customWidth="1"/>
    <col min="11770" max="12017" width="11.85546875" style="115"/>
    <col min="12018" max="12018" width="11.42578125" style="115" customWidth="1"/>
    <col min="12019" max="12019" width="42" style="115" customWidth="1"/>
    <col min="12020" max="12020" width="0" style="115" hidden="1" customWidth="1"/>
    <col min="12021" max="12021" width="48.140625" style="115" customWidth="1"/>
    <col min="12022" max="12025" width="12.28515625" style="115" customWidth="1"/>
    <col min="12026" max="12273" width="11.85546875" style="115"/>
    <col min="12274" max="12274" width="11.42578125" style="115" customWidth="1"/>
    <col min="12275" max="12275" width="42" style="115" customWidth="1"/>
    <col min="12276" max="12276" width="0" style="115" hidden="1" customWidth="1"/>
    <col min="12277" max="12277" width="48.140625" style="115" customWidth="1"/>
    <col min="12278" max="12281" width="12.28515625" style="115" customWidth="1"/>
    <col min="12282" max="12529" width="11.85546875" style="115"/>
    <col min="12530" max="12530" width="11.42578125" style="115" customWidth="1"/>
    <col min="12531" max="12531" width="42" style="115" customWidth="1"/>
    <col min="12532" max="12532" width="0" style="115" hidden="1" customWidth="1"/>
    <col min="12533" max="12533" width="48.140625" style="115" customWidth="1"/>
    <col min="12534" max="12537" width="12.28515625" style="115" customWidth="1"/>
    <col min="12538" max="12785" width="11.85546875" style="115"/>
    <col min="12786" max="12786" width="11.42578125" style="115" customWidth="1"/>
    <col min="12787" max="12787" width="42" style="115" customWidth="1"/>
    <col min="12788" max="12788" width="0" style="115" hidden="1" customWidth="1"/>
    <col min="12789" max="12789" width="48.140625" style="115" customWidth="1"/>
    <col min="12790" max="12793" width="12.28515625" style="115" customWidth="1"/>
    <col min="12794" max="13041" width="11.85546875" style="115"/>
    <col min="13042" max="13042" width="11.42578125" style="115" customWidth="1"/>
    <col min="13043" max="13043" width="42" style="115" customWidth="1"/>
    <col min="13044" max="13044" width="0" style="115" hidden="1" customWidth="1"/>
    <col min="13045" max="13045" width="48.140625" style="115" customWidth="1"/>
    <col min="13046" max="13049" width="12.28515625" style="115" customWidth="1"/>
    <col min="13050" max="13297" width="11.85546875" style="115"/>
    <col min="13298" max="13298" width="11.42578125" style="115" customWidth="1"/>
    <col min="13299" max="13299" width="42" style="115" customWidth="1"/>
    <col min="13300" max="13300" width="0" style="115" hidden="1" customWidth="1"/>
    <col min="13301" max="13301" width="48.140625" style="115" customWidth="1"/>
    <col min="13302" max="13305" width="12.28515625" style="115" customWidth="1"/>
    <col min="13306" max="13553" width="11.85546875" style="115"/>
    <col min="13554" max="13554" width="11.42578125" style="115" customWidth="1"/>
    <col min="13555" max="13555" width="42" style="115" customWidth="1"/>
    <col min="13556" max="13556" width="0" style="115" hidden="1" customWidth="1"/>
    <col min="13557" max="13557" width="48.140625" style="115" customWidth="1"/>
    <col min="13558" max="13561" width="12.28515625" style="115" customWidth="1"/>
    <col min="13562" max="13809" width="11.85546875" style="115"/>
    <col min="13810" max="13810" width="11.42578125" style="115" customWidth="1"/>
    <col min="13811" max="13811" width="42" style="115" customWidth="1"/>
    <col min="13812" max="13812" width="0" style="115" hidden="1" customWidth="1"/>
    <col min="13813" max="13813" width="48.140625" style="115" customWidth="1"/>
    <col min="13814" max="13817" width="12.28515625" style="115" customWidth="1"/>
    <col min="13818" max="14065" width="11.85546875" style="115"/>
    <col min="14066" max="14066" width="11.42578125" style="115" customWidth="1"/>
    <col min="14067" max="14067" width="42" style="115" customWidth="1"/>
    <col min="14068" max="14068" width="0" style="115" hidden="1" customWidth="1"/>
    <col min="14069" max="14069" width="48.140625" style="115" customWidth="1"/>
    <col min="14070" max="14073" width="12.28515625" style="115" customWidth="1"/>
    <col min="14074" max="14321" width="11.85546875" style="115"/>
    <col min="14322" max="14322" width="11.42578125" style="115" customWidth="1"/>
    <col min="14323" max="14323" width="42" style="115" customWidth="1"/>
    <col min="14324" max="14324" width="0" style="115" hidden="1" customWidth="1"/>
    <col min="14325" max="14325" width="48.140625" style="115" customWidth="1"/>
    <col min="14326" max="14329" width="12.28515625" style="115" customWidth="1"/>
    <col min="14330" max="14577" width="11.85546875" style="115"/>
    <col min="14578" max="14578" width="11.42578125" style="115" customWidth="1"/>
    <col min="14579" max="14579" width="42" style="115" customWidth="1"/>
    <col min="14580" max="14580" width="0" style="115" hidden="1" customWidth="1"/>
    <col min="14581" max="14581" width="48.140625" style="115" customWidth="1"/>
    <col min="14582" max="14585" width="12.28515625" style="115" customWidth="1"/>
    <col min="14586" max="14833" width="11.85546875" style="115"/>
    <col min="14834" max="14834" width="11.42578125" style="115" customWidth="1"/>
    <col min="14835" max="14835" width="42" style="115" customWidth="1"/>
    <col min="14836" max="14836" width="0" style="115" hidden="1" customWidth="1"/>
    <col min="14837" max="14837" width="48.140625" style="115" customWidth="1"/>
    <col min="14838" max="14841" width="12.28515625" style="115" customWidth="1"/>
    <col min="14842" max="15089" width="11.85546875" style="115"/>
    <col min="15090" max="15090" width="11.42578125" style="115" customWidth="1"/>
    <col min="15091" max="15091" width="42" style="115" customWidth="1"/>
    <col min="15092" max="15092" width="0" style="115" hidden="1" customWidth="1"/>
    <col min="15093" max="15093" width="48.140625" style="115" customWidth="1"/>
    <col min="15094" max="15097" width="12.28515625" style="115" customWidth="1"/>
    <col min="15098" max="15345" width="11.85546875" style="115"/>
    <col min="15346" max="15346" width="11.42578125" style="115" customWidth="1"/>
    <col min="15347" max="15347" width="42" style="115" customWidth="1"/>
    <col min="15348" max="15348" width="0" style="115" hidden="1" customWidth="1"/>
    <col min="15349" max="15349" width="48.140625" style="115" customWidth="1"/>
    <col min="15350" max="15353" width="12.28515625" style="115" customWidth="1"/>
    <col min="15354" max="15601" width="11.85546875" style="115"/>
    <col min="15602" max="15602" width="11.42578125" style="115" customWidth="1"/>
    <col min="15603" max="15603" width="42" style="115" customWidth="1"/>
    <col min="15604" max="15604" width="0" style="115" hidden="1" customWidth="1"/>
    <col min="15605" max="15605" width="48.140625" style="115" customWidth="1"/>
    <col min="15606" max="15609" width="12.28515625" style="115" customWidth="1"/>
    <col min="15610" max="15857" width="11.85546875" style="115"/>
    <col min="15858" max="15858" width="11.42578125" style="115" customWidth="1"/>
    <col min="15859" max="15859" width="42" style="115" customWidth="1"/>
    <col min="15860" max="15860" width="0" style="115" hidden="1" customWidth="1"/>
    <col min="15861" max="15861" width="48.140625" style="115" customWidth="1"/>
    <col min="15862" max="15865" width="12.28515625" style="115" customWidth="1"/>
    <col min="15866" max="16113" width="11.85546875" style="115"/>
    <col min="16114" max="16114" width="11.42578125" style="115" customWidth="1"/>
    <col min="16115" max="16115" width="42" style="115" customWidth="1"/>
    <col min="16116" max="16116" width="0" style="115" hidden="1" customWidth="1"/>
    <col min="16117" max="16117" width="48.140625" style="115" customWidth="1"/>
    <col min="16118" max="16121" width="12.28515625" style="115" customWidth="1"/>
    <col min="16122" max="16384" width="11.85546875" style="115"/>
  </cols>
  <sheetData>
    <row r="1" spans="1:11" ht="18.75" x14ac:dyDescent="0.25">
      <c r="A1" s="6"/>
      <c r="B1" s="112"/>
      <c r="C1" s="113"/>
      <c r="D1" s="113"/>
      <c r="F1" s="113"/>
    </row>
    <row r="2" spans="1:11" ht="15.75" x14ac:dyDescent="0.25">
      <c r="B2" s="112"/>
      <c r="C2" s="113"/>
      <c r="D2" s="113"/>
      <c r="F2" s="113"/>
    </row>
    <row r="3" spans="1:11" ht="20.25" customHeight="1" x14ac:dyDescent="0.2">
      <c r="A3" s="249" t="s">
        <v>101</v>
      </c>
      <c r="B3" s="249"/>
      <c r="C3" s="249"/>
      <c r="D3" s="249"/>
      <c r="E3" s="249"/>
      <c r="F3" s="249"/>
      <c r="G3" s="249"/>
    </row>
    <row r="4" spans="1:11" s="138" customFormat="1" ht="30.75" customHeight="1" thickBot="1" x14ac:dyDescent="0.35">
      <c r="B4" s="138">
        <v>1</v>
      </c>
      <c r="C4" s="138">
        <v>2</v>
      </c>
      <c r="D4" s="138">
        <v>3</v>
      </c>
      <c r="E4" s="138">
        <v>4</v>
      </c>
      <c r="F4" s="138">
        <v>5</v>
      </c>
      <c r="G4" s="138">
        <v>6</v>
      </c>
    </row>
    <row r="5" spans="1:11" s="117" customFormat="1" ht="36" customHeight="1" x14ac:dyDescent="0.2">
      <c r="A5" s="250" t="s">
        <v>9</v>
      </c>
      <c r="B5" s="252" t="s">
        <v>102</v>
      </c>
      <c r="C5" s="254" t="s">
        <v>103</v>
      </c>
      <c r="D5" s="256" t="s">
        <v>104</v>
      </c>
      <c r="E5" s="257"/>
      <c r="F5" s="258" t="s">
        <v>105</v>
      </c>
      <c r="G5" s="257"/>
    </row>
    <row r="6" spans="1:11" s="117" customFormat="1" ht="66" customHeight="1" thickBot="1" x14ac:dyDescent="0.25">
      <c r="A6" s="251"/>
      <c r="B6" s="253"/>
      <c r="C6" s="255"/>
      <c r="D6" s="118" t="s">
        <v>106</v>
      </c>
      <c r="E6" s="119" t="s">
        <v>107</v>
      </c>
      <c r="F6" s="137" t="s">
        <v>106</v>
      </c>
      <c r="G6" s="119" t="s">
        <v>107</v>
      </c>
    </row>
    <row r="7" spans="1:11" s="117" customFormat="1" ht="22.5" customHeight="1" x14ac:dyDescent="0.2">
      <c r="A7" s="120">
        <v>1</v>
      </c>
      <c r="B7" s="132" t="s">
        <v>5</v>
      </c>
      <c r="C7" s="121" t="s">
        <v>4</v>
      </c>
      <c r="D7" s="173">
        <v>654.66999999999996</v>
      </c>
      <c r="E7" s="122">
        <f>D7*1.18</f>
        <v>772.51059999999995</v>
      </c>
      <c r="F7" s="136">
        <v>585.30999999999995</v>
      </c>
      <c r="G7" s="122">
        <f>F7*1.18</f>
        <v>690.66579999999988</v>
      </c>
      <c r="J7" s="143"/>
      <c r="K7" s="146"/>
    </row>
    <row r="8" spans="1:11" s="117" customFormat="1" ht="22.5" customHeight="1" x14ac:dyDescent="0.2">
      <c r="A8" s="123">
        <v>2</v>
      </c>
      <c r="B8" s="133" t="s">
        <v>131</v>
      </c>
      <c r="C8" s="124" t="s">
        <v>3</v>
      </c>
      <c r="D8" s="173">
        <v>689.11</v>
      </c>
      <c r="E8" s="125">
        <f t="shared" ref="E8:E11" si="0">D8*1.18</f>
        <v>813.14980000000003</v>
      </c>
      <c r="F8" s="174">
        <v>604.83000000000004</v>
      </c>
      <c r="G8" s="125">
        <f t="shared" ref="G8:G11" si="1">F8*1.18</f>
        <v>713.69939999999997</v>
      </c>
      <c r="J8" s="143"/>
      <c r="K8" s="146"/>
    </row>
    <row r="9" spans="1:11" s="117" customFormat="1" ht="22.5" customHeight="1" x14ac:dyDescent="0.2">
      <c r="A9" s="129">
        <v>3</v>
      </c>
      <c r="B9" s="134" t="s">
        <v>7</v>
      </c>
      <c r="C9" s="130" t="s">
        <v>6</v>
      </c>
      <c r="D9" s="173">
        <v>933.42</v>
      </c>
      <c r="E9" s="131">
        <f t="shared" si="0"/>
        <v>1101.4355999999998</v>
      </c>
      <c r="F9" s="175">
        <v>719.69</v>
      </c>
      <c r="G9" s="131">
        <f t="shared" si="1"/>
        <v>849.23419999999999</v>
      </c>
      <c r="J9" s="143"/>
      <c r="K9" s="146"/>
    </row>
    <row r="10" spans="1:11" s="117" customFormat="1" ht="22.5" customHeight="1" x14ac:dyDescent="0.2">
      <c r="A10" s="129">
        <v>4</v>
      </c>
      <c r="B10" s="134" t="s">
        <v>8</v>
      </c>
      <c r="C10" s="130" t="s">
        <v>6</v>
      </c>
      <c r="D10" s="173">
        <v>1060.43</v>
      </c>
      <c r="E10" s="131">
        <f t="shared" si="0"/>
        <v>1251.3073999999999</v>
      </c>
      <c r="F10" s="175">
        <v>858.7</v>
      </c>
      <c r="G10" s="131">
        <f t="shared" si="1"/>
        <v>1013.266</v>
      </c>
      <c r="J10" s="143"/>
      <c r="K10" s="146"/>
    </row>
    <row r="11" spans="1:11" s="117" customFormat="1" ht="22.5" customHeight="1" thickBot="1" x14ac:dyDescent="0.25">
      <c r="A11" s="126">
        <v>5</v>
      </c>
      <c r="B11" s="135" t="s">
        <v>108</v>
      </c>
      <c r="C11" s="127" t="s">
        <v>6</v>
      </c>
      <c r="D11" s="176">
        <v>1086.3399999999999</v>
      </c>
      <c r="E11" s="128">
        <f t="shared" si="0"/>
        <v>1281.8811999999998</v>
      </c>
      <c r="F11" s="177">
        <v>857.71</v>
      </c>
      <c r="G11" s="128">
        <f t="shared" si="1"/>
        <v>1012.0978</v>
      </c>
      <c r="J11" s="143"/>
      <c r="K11" s="146"/>
    </row>
    <row r="12" spans="1:11" x14ac:dyDescent="0.2">
      <c r="J12" s="144"/>
      <c r="K12" s="145"/>
    </row>
  </sheetData>
  <mergeCells count="6">
    <mergeCell ref="A3:G3"/>
    <mergeCell ref="A5:A6"/>
    <mergeCell ref="B5:B6"/>
    <mergeCell ref="C5:C6"/>
    <mergeCell ref="D5:E5"/>
    <mergeCell ref="F5:G5"/>
  </mergeCells>
  <dataValidations count="1">
    <dataValidation type="list" allowBlank="1" showInputMessage="1" showErrorMessage="1" prompt="Выберете значение из выпадающего списка" sqref="WUW983033:WUW983038 WLA983033:WLA983038 WBE983033:WBE983038 VRI983033:VRI983038 VHM983033:VHM983038 UXQ983033:UXQ983038 UNU983033:UNU983038 UDY983033:UDY983038 TUC983033:TUC983038 TKG983033:TKG983038 TAK983033:TAK983038 SQO983033:SQO983038 SGS983033:SGS983038 RWW983033:RWW983038 RNA983033:RNA983038 RDE983033:RDE983038 QTI983033:QTI983038 QJM983033:QJM983038 PZQ983033:PZQ983038 PPU983033:PPU983038 PFY983033:PFY983038 OWC983033:OWC983038 OMG983033:OMG983038 OCK983033:OCK983038 NSO983033:NSO983038 NIS983033:NIS983038 MYW983033:MYW983038 MPA983033:MPA983038 MFE983033:MFE983038 LVI983033:LVI983038 LLM983033:LLM983038 LBQ983033:LBQ983038 KRU983033:KRU983038 KHY983033:KHY983038 JYC983033:JYC983038 JOG983033:JOG983038 JEK983033:JEK983038 IUO983033:IUO983038 IKS983033:IKS983038 IAW983033:IAW983038 HRA983033:HRA983038 HHE983033:HHE983038 GXI983033:GXI983038 GNM983033:GNM983038 GDQ983033:GDQ983038 FTU983033:FTU983038 FJY983033:FJY983038 FAC983033:FAC983038 EQG983033:EQG983038 EGK983033:EGK983038 DWO983033:DWO983038 DMS983033:DMS983038 DCW983033:DCW983038 CTA983033:CTA983038 CJE983033:CJE983038 BZI983033:BZI983038 BPM983033:BPM983038 BFQ983033:BFQ983038 AVU983033:AVU983038 ALY983033:ALY983038 ACC983033:ACC983038 SG983033:SG983038 IK983033:IK983038 WUW917497:WUW917502 WLA917497:WLA917502 WBE917497:WBE917502 VRI917497:VRI917502 VHM917497:VHM917502 UXQ917497:UXQ917502 UNU917497:UNU917502 UDY917497:UDY917502 TUC917497:TUC917502 TKG917497:TKG917502 TAK917497:TAK917502 SQO917497:SQO917502 SGS917497:SGS917502 RWW917497:RWW917502 RNA917497:RNA917502 RDE917497:RDE917502 QTI917497:QTI917502 QJM917497:QJM917502 PZQ917497:PZQ917502 PPU917497:PPU917502 PFY917497:PFY917502 OWC917497:OWC917502 OMG917497:OMG917502 OCK917497:OCK917502 NSO917497:NSO917502 NIS917497:NIS917502 MYW917497:MYW917502 MPA917497:MPA917502 MFE917497:MFE917502 LVI917497:LVI917502 LLM917497:LLM917502 LBQ917497:LBQ917502 KRU917497:KRU917502 KHY917497:KHY917502 JYC917497:JYC917502 JOG917497:JOG917502 JEK917497:JEK917502 IUO917497:IUO917502 IKS917497:IKS917502 IAW917497:IAW917502 HRA917497:HRA917502 HHE917497:HHE917502 GXI917497:GXI917502 GNM917497:GNM917502 GDQ917497:GDQ917502 FTU917497:FTU917502 FJY917497:FJY917502 FAC917497:FAC917502 EQG917497:EQG917502 EGK917497:EGK917502 DWO917497:DWO917502 DMS917497:DMS917502 DCW917497:DCW917502 CTA917497:CTA917502 CJE917497:CJE917502 BZI917497:BZI917502 BPM917497:BPM917502 BFQ917497:BFQ917502 AVU917497:AVU917502 ALY917497:ALY917502 ACC917497:ACC917502 SG917497:SG917502 IK917497:IK917502 WUW851961:WUW851966 WLA851961:WLA851966 WBE851961:WBE851966 VRI851961:VRI851966 VHM851961:VHM851966 UXQ851961:UXQ851966 UNU851961:UNU851966 UDY851961:UDY851966 TUC851961:TUC851966 TKG851961:TKG851966 TAK851961:TAK851966 SQO851961:SQO851966 SGS851961:SGS851966 RWW851961:RWW851966 RNA851961:RNA851966 RDE851961:RDE851966 QTI851961:QTI851966 QJM851961:QJM851966 PZQ851961:PZQ851966 PPU851961:PPU851966 PFY851961:PFY851966 OWC851961:OWC851966 OMG851961:OMG851966 OCK851961:OCK851966 NSO851961:NSO851966 NIS851961:NIS851966 MYW851961:MYW851966 MPA851961:MPA851966 MFE851961:MFE851966 LVI851961:LVI851966 LLM851961:LLM851966 LBQ851961:LBQ851966 KRU851961:KRU851966 KHY851961:KHY851966 JYC851961:JYC851966 JOG851961:JOG851966 JEK851961:JEK851966 IUO851961:IUO851966 IKS851961:IKS851966 IAW851961:IAW851966 HRA851961:HRA851966 HHE851961:HHE851966 GXI851961:GXI851966 GNM851961:GNM851966 GDQ851961:GDQ851966 FTU851961:FTU851966 FJY851961:FJY851966 FAC851961:FAC851966 EQG851961:EQG851966 EGK851961:EGK851966 DWO851961:DWO851966 DMS851961:DMS851966 DCW851961:DCW851966 CTA851961:CTA851966 CJE851961:CJE851966 BZI851961:BZI851966 BPM851961:BPM851966 BFQ851961:BFQ851966 AVU851961:AVU851966 ALY851961:ALY851966 ACC851961:ACC851966 SG851961:SG851966 IK851961:IK851966 WUW786425:WUW786430 WLA786425:WLA786430 WBE786425:WBE786430 VRI786425:VRI786430 VHM786425:VHM786430 UXQ786425:UXQ786430 UNU786425:UNU786430 UDY786425:UDY786430 TUC786425:TUC786430 TKG786425:TKG786430 TAK786425:TAK786430 SQO786425:SQO786430 SGS786425:SGS786430 RWW786425:RWW786430 RNA786425:RNA786430 RDE786425:RDE786430 QTI786425:QTI786430 QJM786425:QJM786430 PZQ786425:PZQ786430 PPU786425:PPU786430 PFY786425:PFY786430 OWC786425:OWC786430 OMG786425:OMG786430 OCK786425:OCK786430 NSO786425:NSO786430 NIS786425:NIS786430 MYW786425:MYW786430 MPA786425:MPA786430 MFE786425:MFE786430 LVI786425:LVI786430 LLM786425:LLM786430 LBQ786425:LBQ786430 KRU786425:KRU786430 KHY786425:KHY786430 JYC786425:JYC786430 JOG786425:JOG786430 JEK786425:JEK786430 IUO786425:IUO786430 IKS786425:IKS786430 IAW786425:IAW786430 HRA786425:HRA786430 HHE786425:HHE786430 GXI786425:GXI786430 GNM786425:GNM786430 GDQ786425:GDQ786430 FTU786425:FTU786430 FJY786425:FJY786430 FAC786425:FAC786430 EQG786425:EQG786430 EGK786425:EGK786430 DWO786425:DWO786430 DMS786425:DMS786430 DCW786425:DCW786430 CTA786425:CTA786430 CJE786425:CJE786430 BZI786425:BZI786430 BPM786425:BPM786430 BFQ786425:BFQ786430 AVU786425:AVU786430 ALY786425:ALY786430 ACC786425:ACC786430 SG786425:SG786430 IK786425:IK786430 WUW720889:WUW720894 WLA720889:WLA720894 WBE720889:WBE720894 VRI720889:VRI720894 VHM720889:VHM720894 UXQ720889:UXQ720894 UNU720889:UNU720894 UDY720889:UDY720894 TUC720889:TUC720894 TKG720889:TKG720894 TAK720889:TAK720894 SQO720889:SQO720894 SGS720889:SGS720894 RWW720889:RWW720894 RNA720889:RNA720894 RDE720889:RDE720894 QTI720889:QTI720894 QJM720889:QJM720894 PZQ720889:PZQ720894 PPU720889:PPU720894 PFY720889:PFY720894 OWC720889:OWC720894 OMG720889:OMG720894 OCK720889:OCK720894 NSO720889:NSO720894 NIS720889:NIS720894 MYW720889:MYW720894 MPA720889:MPA720894 MFE720889:MFE720894 LVI720889:LVI720894 LLM720889:LLM720894 LBQ720889:LBQ720894 KRU720889:KRU720894 KHY720889:KHY720894 JYC720889:JYC720894 JOG720889:JOG720894 JEK720889:JEK720894 IUO720889:IUO720894 IKS720889:IKS720894 IAW720889:IAW720894 HRA720889:HRA720894 HHE720889:HHE720894 GXI720889:GXI720894 GNM720889:GNM720894 GDQ720889:GDQ720894 FTU720889:FTU720894 FJY720889:FJY720894 FAC720889:FAC720894 EQG720889:EQG720894 EGK720889:EGK720894 DWO720889:DWO720894 DMS720889:DMS720894 DCW720889:DCW720894 CTA720889:CTA720894 CJE720889:CJE720894 BZI720889:BZI720894 BPM720889:BPM720894 BFQ720889:BFQ720894 AVU720889:AVU720894 ALY720889:ALY720894 ACC720889:ACC720894 SG720889:SG720894 IK720889:IK720894 WUW655353:WUW655358 WLA655353:WLA655358 WBE655353:WBE655358 VRI655353:VRI655358 VHM655353:VHM655358 UXQ655353:UXQ655358 UNU655353:UNU655358 UDY655353:UDY655358 TUC655353:TUC655358 TKG655353:TKG655358 TAK655353:TAK655358 SQO655353:SQO655358 SGS655353:SGS655358 RWW655353:RWW655358 RNA655353:RNA655358 RDE655353:RDE655358 QTI655353:QTI655358 QJM655353:QJM655358 PZQ655353:PZQ655358 PPU655353:PPU655358 PFY655353:PFY655358 OWC655353:OWC655358 OMG655353:OMG655358 OCK655353:OCK655358 NSO655353:NSO655358 NIS655353:NIS655358 MYW655353:MYW655358 MPA655353:MPA655358 MFE655353:MFE655358 LVI655353:LVI655358 LLM655353:LLM655358 LBQ655353:LBQ655358 KRU655353:KRU655358 KHY655353:KHY655358 JYC655353:JYC655358 JOG655353:JOG655358 JEK655353:JEK655358 IUO655353:IUO655358 IKS655353:IKS655358 IAW655353:IAW655358 HRA655353:HRA655358 HHE655353:HHE655358 GXI655353:GXI655358 GNM655353:GNM655358 GDQ655353:GDQ655358 FTU655353:FTU655358 FJY655353:FJY655358 FAC655353:FAC655358 EQG655353:EQG655358 EGK655353:EGK655358 DWO655353:DWO655358 DMS655353:DMS655358 DCW655353:DCW655358 CTA655353:CTA655358 CJE655353:CJE655358 BZI655353:BZI655358 BPM655353:BPM655358 BFQ655353:BFQ655358 AVU655353:AVU655358 ALY655353:ALY655358 ACC655353:ACC655358 SG655353:SG655358 IK655353:IK655358 WUW589817:WUW589822 WLA589817:WLA589822 WBE589817:WBE589822 VRI589817:VRI589822 VHM589817:VHM589822 UXQ589817:UXQ589822 UNU589817:UNU589822 UDY589817:UDY589822 TUC589817:TUC589822 TKG589817:TKG589822 TAK589817:TAK589822 SQO589817:SQO589822 SGS589817:SGS589822 RWW589817:RWW589822 RNA589817:RNA589822 RDE589817:RDE589822 QTI589817:QTI589822 QJM589817:QJM589822 PZQ589817:PZQ589822 PPU589817:PPU589822 PFY589817:PFY589822 OWC589817:OWC589822 OMG589817:OMG589822 OCK589817:OCK589822 NSO589817:NSO589822 NIS589817:NIS589822 MYW589817:MYW589822 MPA589817:MPA589822 MFE589817:MFE589822 LVI589817:LVI589822 LLM589817:LLM589822 LBQ589817:LBQ589822 KRU589817:KRU589822 KHY589817:KHY589822 JYC589817:JYC589822 JOG589817:JOG589822 JEK589817:JEK589822 IUO589817:IUO589822 IKS589817:IKS589822 IAW589817:IAW589822 HRA589817:HRA589822 HHE589817:HHE589822 GXI589817:GXI589822 GNM589817:GNM589822 GDQ589817:GDQ589822 FTU589817:FTU589822 FJY589817:FJY589822 FAC589817:FAC589822 EQG589817:EQG589822 EGK589817:EGK589822 DWO589817:DWO589822 DMS589817:DMS589822 DCW589817:DCW589822 CTA589817:CTA589822 CJE589817:CJE589822 BZI589817:BZI589822 BPM589817:BPM589822 BFQ589817:BFQ589822 AVU589817:AVU589822 ALY589817:ALY589822 ACC589817:ACC589822 SG589817:SG589822 IK589817:IK589822 WUW524281:WUW524286 WLA524281:WLA524286 WBE524281:WBE524286 VRI524281:VRI524286 VHM524281:VHM524286 UXQ524281:UXQ524286 UNU524281:UNU524286 UDY524281:UDY524286 TUC524281:TUC524286 TKG524281:TKG524286 TAK524281:TAK524286 SQO524281:SQO524286 SGS524281:SGS524286 RWW524281:RWW524286 RNA524281:RNA524286 RDE524281:RDE524286 QTI524281:QTI524286 QJM524281:QJM524286 PZQ524281:PZQ524286 PPU524281:PPU524286 PFY524281:PFY524286 OWC524281:OWC524286 OMG524281:OMG524286 OCK524281:OCK524286 NSO524281:NSO524286 NIS524281:NIS524286 MYW524281:MYW524286 MPA524281:MPA524286 MFE524281:MFE524286 LVI524281:LVI524286 LLM524281:LLM524286 LBQ524281:LBQ524286 KRU524281:KRU524286 KHY524281:KHY524286 JYC524281:JYC524286 JOG524281:JOG524286 JEK524281:JEK524286 IUO524281:IUO524286 IKS524281:IKS524286 IAW524281:IAW524286 HRA524281:HRA524286 HHE524281:HHE524286 GXI524281:GXI524286 GNM524281:GNM524286 GDQ524281:GDQ524286 FTU524281:FTU524286 FJY524281:FJY524286 FAC524281:FAC524286 EQG524281:EQG524286 EGK524281:EGK524286 DWO524281:DWO524286 DMS524281:DMS524286 DCW524281:DCW524286 CTA524281:CTA524286 CJE524281:CJE524286 BZI524281:BZI524286 BPM524281:BPM524286 BFQ524281:BFQ524286 AVU524281:AVU524286 ALY524281:ALY524286 ACC524281:ACC524286 SG524281:SG524286 IK524281:IK524286 WUW458745:WUW458750 WLA458745:WLA458750 WBE458745:WBE458750 VRI458745:VRI458750 VHM458745:VHM458750 UXQ458745:UXQ458750 UNU458745:UNU458750 UDY458745:UDY458750 TUC458745:TUC458750 TKG458745:TKG458750 TAK458745:TAK458750 SQO458745:SQO458750 SGS458745:SGS458750 RWW458745:RWW458750 RNA458745:RNA458750 RDE458745:RDE458750 QTI458745:QTI458750 QJM458745:QJM458750 PZQ458745:PZQ458750 PPU458745:PPU458750 PFY458745:PFY458750 OWC458745:OWC458750 OMG458745:OMG458750 OCK458745:OCK458750 NSO458745:NSO458750 NIS458745:NIS458750 MYW458745:MYW458750 MPA458745:MPA458750 MFE458745:MFE458750 LVI458745:LVI458750 LLM458745:LLM458750 LBQ458745:LBQ458750 KRU458745:KRU458750 KHY458745:KHY458750 JYC458745:JYC458750 JOG458745:JOG458750 JEK458745:JEK458750 IUO458745:IUO458750 IKS458745:IKS458750 IAW458745:IAW458750 HRA458745:HRA458750 HHE458745:HHE458750 GXI458745:GXI458750 GNM458745:GNM458750 GDQ458745:GDQ458750 FTU458745:FTU458750 FJY458745:FJY458750 FAC458745:FAC458750 EQG458745:EQG458750 EGK458745:EGK458750 DWO458745:DWO458750 DMS458745:DMS458750 DCW458745:DCW458750 CTA458745:CTA458750 CJE458745:CJE458750 BZI458745:BZI458750 BPM458745:BPM458750 BFQ458745:BFQ458750 AVU458745:AVU458750 ALY458745:ALY458750 ACC458745:ACC458750 SG458745:SG458750 IK458745:IK458750 WUW393209:WUW393214 WLA393209:WLA393214 WBE393209:WBE393214 VRI393209:VRI393214 VHM393209:VHM393214 UXQ393209:UXQ393214 UNU393209:UNU393214 UDY393209:UDY393214 TUC393209:TUC393214 TKG393209:TKG393214 TAK393209:TAK393214 SQO393209:SQO393214 SGS393209:SGS393214 RWW393209:RWW393214 RNA393209:RNA393214 RDE393209:RDE393214 QTI393209:QTI393214 QJM393209:QJM393214 PZQ393209:PZQ393214 PPU393209:PPU393214 PFY393209:PFY393214 OWC393209:OWC393214 OMG393209:OMG393214 OCK393209:OCK393214 NSO393209:NSO393214 NIS393209:NIS393214 MYW393209:MYW393214 MPA393209:MPA393214 MFE393209:MFE393214 LVI393209:LVI393214 LLM393209:LLM393214 LBQ393209:LBQ393214 KRU393209:KRU393214 KHY393209:KHY393214 JYC393209:JYC393214 JOG393209:JOG393214 JEK393209:JEK393214 IUO393209:IUO393214 IKS393209:IKS393214 IAW393209:IAW393214 HRA393209:HRA393214 HHE393209:HHE393214 GXI393209:GXI393214 GNM393209:GNM393214 GDQ393209:GDQ393214 FTU393209:FTU393214 FJY393209:FJY393214 FAC393209:FAC393214 EQG393209:EQG393214 EGK393209:EGK393214 DWO393209:DWO393214 DMS393209:DMS393214 DCW393209:DCW393214 CTA393209:CTA393214 CJE393209:CJE393214 BZI393209:BZI393214 BPM393209:BPM393214 BFQ393209:BFQ393214 AVU393209:AVU393214 ALY393209:ALY393214 ACC393209:ACC393214 SG393209:SG393214 IK393209:IK393214 WUW327673:WUW327678 WLA327673:WLA327678 WBE327673:WBE327678 VRI327673:VRI327678 VHM327673:VHM327678 UXQ327673:UXQ327678 UNU327673:UNU327678 UDY327673:UDY327678 TUC327673:TUC327678 TKG327673:TKG327678 TAK327673:TAK327678 SQO327673:SQO327678 SGS327673:SGS327678 RWW327673:RWW327678 RNA327673:RNA327678 RDE327673:RDE327678 QTI327673:QTI327678 QJM327673:QJM327678 PZQ327673:PZQ327678 PPU327673:PPU327678 PFY327673:PFY327678 OWC327673:OWC327678 OMG327673:OMG327678 OCK327673:OCK327678 NSO327673:NSO327678 NIS327673:NIS327678 MYW327673:MYW327678 MPA327673:MPA327678 MFE327673:MFE327678 LVI327673:LVI327678 LLM327673:LLM327678 LBQ327673:LBQ327678 KRU327673:KRU327678 KHY327673:KHY327678 JYC327673:JYC327678 JOG327673:JOG327678 JEK327673:JEK327678 IUO327673:IUO327678 IKS327673:IKS327678 IAW327673:IAW327678 HRA327673:HRA327678 HHE327673:HHE327678 GXI327673:GXI327678 GNM327673:GNM327678 GDQ327673:GDQ327678 FTU327673:FTU327678 FJY327673:FJY327678 FAC327673:FAC327678 EQG327673:EQG327678 EGK327673:EGK327678 DWO327673:DWO327678 DMS327673:DMS327678 DCW327673:DCW327678 CTA327673:CTA327678 CJE327673:CJE327678 BZI327673:BZI327678 BPM327673:BPM327678 BFQ327673:BFQ327678 AVU327673:AVU327678 ALY327673:ALY327678 ACC327673:ACC327678 SG327673:SG327678 IK327673:IK327678 WUW262137:WUW262142 WLA262137:WLA262142 WBE262137:WBE262142 VRI262137:VRI262142 VHM262137:VHM262142 UXQ262137:UXQ262142 UNU262137:UNU262142 UDY262137:UDY262142 TUC262137:TUC262142 TKG262137:TKG262142 TAK262137:TAK262142 SQO262137:SQO262142 SGS262137:SGS262142 RWW262137:RWW262142 RNA262137:RNA262142 RDE262137:RDE262142 QTI262137:QTI262142 QJM262137:QJM262142 PZQ262137:PZQ262142 PPU262137:PPU262142 PFY262137:PFY262142 OWC262137:OWC262142 OMG262137:OMG262142 OCK262137:OCK262142 NSO262137:NSO262142 NIS262137:NIS262142 MYW262137:MYW262142 MPA262137:MPA262142 MFE262137:MFE262142 LVI262137:LVI262142 LLM262137:LLM262142 LBQ262137:LBQ262142 KRU262137:KRU262142 KHY262137:KHY262142 JYC262137:JYC262142 JOG262137:JOG262142 JEK262137:JEK262142 IUO262137:IUO262142 IKS262137:IKS262142 IAW262137:IAW262142 HRA262137:HRA262142 HHE262137:HHE262142 GXI262137:GXI262142 GNM262137:GNM262142 GDQ262137:GDQ262142 FTU262137:FTU262142 FJY262137:FJY262142 FAC262137:FAC262142 EQG262137:EQG262142 EGK262137:EGK262142 DWO262137:DWO262142 DMS262137:DMS262142 DCW262137:DCW262142 CTA262137:CTA262142 CJE262137:CJE262142 BZI262137:BZI262142 BPM262137:BPM262142 BFQ262137:BFQ262142 AVU262137:AVU262142 ALY262137:ALY262142 ACC262137:ACC262142 SG262137:SG262142 IK262137:IK262142 WUW196601:WUW196606 WLA196601:WLA196606 WBE196601:WBE196606 VRI196601:VRI196606 VHM196601:VHM196606 UXQ196601:UXQ196606 UNU196601:UNU196606 UDY196601:UDY196606 TUC196601:TUC196606 TKG196601:TKG196606 TAK196601:TAK196606 SQO196601:SQO196606 SGS196601:SGS196606 RWW196601:RWW196606 RNA196601:RNA196606 RDE196601:RDE196606 QTI196601:QTI196606 QJM196601:QJM196606 PZQ196601:PZQ196606 PPU196601:PPU196606 PFY196601:PFY196606 OWC196601:OWC196606 OMG196601:OMG196606 OCK196601:OCK196606 NSO196601:NSO196606 NIS196601:NIS196606 MYW196601:MYW196606 MPA196601:MPA196606 MFE196601:MFE196606 LVI196601:LVI196606 LLM196601:LLM196606 LBQ196601:LBQ196606 KRU196601:KRU196606 KHY196601:KHY196606 JYC196601:JYC196606 JOG196601:JOG196606 JEK196601:JEK196606 IUO196601:IUO196606 IKS196601:IKS196606 IAW196601:IAW196606 HRA196601:HRA196606 HHE196601:HHE196606 GXI196601:GXI196606 GNM196601:GNM196606 GDQ196601:GDQ196606 FTU196601:FTU196606 FJY196601:FJY196606 FAC196601:FAC196606 EQG196601:EQG196606 EGK196601:EGK196606 DWO196601:DWO196606 DMS196601:DMS196606 DCW196601:DCW196606 CTA196601:CTA196606 CJE196601:CJE196606 BZI196601:BZI196606 BPM196601:BPM196606 BFQ196601:BFQ196606 AVU196601:AVU196606 ALY196601:ALY196606 ACC196601:ACC196606 SG196601:SG196606 IK196601:IK196606 WUW131065:WUW131070 WLA131065:WLA131070 WBE131065:WBE131070 VRI131065:VRI131070 VHM131065:VHM131070 UXQ131065:UXQ131070 UNU131065:UNU131070 UDY131065:UDY131070 TUC131065:TUC131070 TKG131065:TKG131070 TAK131065:TAK131070 SQO131065:SQO131070 SGS131065:SGS131070 RWW131065:RWW131070 RNA131065:RNA131070 RDE131065:RDE131070 QTI131065:QTI131070 QJM131065:QJM131070 PZQ131065:PZQ131070 PPU131065:PPU131070 PFY131065:PFY131070 OWC131065:OWC131070 OMG131065:OMG131070 OCK131065:OCK131070 NSO131065:NSO131070 NIS131065:NIS131070 MYW131065:MYW131070 MPA131065:MPA131070 MFE131065:MFE131070 LVI131065:LVI131070 LLM131065:LLM131070 LBQ131065:LBQ131070 KRU131065:KRU131070 KHY131065:KHY131070 JYC131065:JYC131070 JOG131065:JOG131070 JEK131065:JEK131070 IUO131065:IUO131070 IKS131065:IKS131070 IAW131065:IAW131070 HRA131065:HRA131070 HHE131065:HHE131070 GXI131065:GXI131070 GNM131065:GNM131070 GDQ131065:GDQ131070 FTU131065:FTU131070 FJY131065:FJY131070 FAC131065:FAC131070 EQG131065:EQG131070 EGK131065:EGK131070 DWO131065:DWO131070 DMS131065:DMS131070 DCW131065:DCW131070 CTA131065:CTA131070 CJE131065:CJE131070 BZI131065:BZI131070 BPM131065:BPM131070 BFQ131065:BFQ131070 AVU131065:AVU131070 ALY131065:ALY131070 ACC131065:ACC131070 SG131065:SG131070 IK131065:IK131070 WUW65529:WUW65534 WLA65529:WLA65534 WBE65529:WBE65534 VRI65529:VRI65534 VHM65529:VHM65534 UXQ65529:UXQ65534 UNU65529:UNU65534 UDY65529:UDY65534 TUC65529:TUC65534 TKG65529:TKG65534 TAK65529:TAK65534 SQO65529:SQO65534 SGS65529:SGS65534 RWW65529:RWW65534 RNA65529:RNA65534 RDE65529:RDE65534 QTI65529:QTI65534 QJM65529:QJM65534 PZQ65529:PZQ65534 PPU65529:PPU65534 PFY65529:PFY65534 OWC65529:OWC65534 OMG65529:OMG65534 OCK65529:OCK65534 NSO65529:NSO65534 NIS65529:NIS65534 MYW65529:MYW65534 MPA65529:MPA65534 MFE65529:MFE65534 LVI65529:LVI65534 LLM65529:LLM65534 LBQ65529:LBQ65534 KRU65529:KRU65534 KHY65529:KHY65534 JYC65529:JYC65534 JOG65529:JOG65534 JEK65529:JEK65534 IUO65529:IUO65534 IKS65529:IKS65534 IAW65529:IAW65534 HRA65529:HRA65534 HHE65529:HHE65534 GXI65529:GXI65534 GNM65529:GNM65534 GDQ65529:GDQ65534 FTU65529:FTU65534 FJY65529:FJY65534 FAC65529:FAC65534 EQG65529:EQG65534 EGK65529:EGK65534 DWO65529:DWO65534 DMS65529:DMS65534 DCW65529:DCW65534 CTA65529:CTA65534 CJE65529:CJE65534 BZI65529:BZI65534 BPM65529:BPM65534 BFQ65529:BFQ65534 AVU65529:AVU65534 ALY65529:ALY65534 ACC65529:ACC65534 SG65529:SG65534 IK65529:IK65534 WUY7:WUY11 WLC7:WLC11 WBG7:WBG11 VRK7:VRK11 VHO7:VHO11 UXS7:UXS11 UNW7:UNW11 UEA7:UEA11 TUE7:TUE11 TKI7:TKI11 TAM7:TAM11 SQQ7:SQQ11 SGU7:SGU11 RWY7:RWY11 RNC7:RNC11 RDG7:RDG11 QTK7:QTK11 QJO7:QJO11 PZS7:PZS11 PPW7:PPW11 PGA7:PGA11 OWE7:OWE11 OMI7:OMI11 OCM7:OCM11 NSQ7:NSQ11 NIU7:NIU11 MYY7:MYY11 MPC7:MPC11 MFG7:MFG11 LVK7:LVK11 LLO7:LLO11 LBS7:LBS11 KRW7:KRW11 KIA7:KIA11 JYE7:JYE11 JOI7:JOI11 JEM7:JEM11 IUQ7:IUQ11 IKU7:IKU11 IAY7:IAY11 HRC7:HRC11 HHG7:HHG11 GXK7:GXK11 GNO7:GNO11 GDS7:GDS11 FTW7:FTW11 FKA7:FKA11 FAE7:FAE11 EQI7:EQI11 EGM7:EGM11 DWQ7:DWQ11 DMU7:DMU11 DCY7:DCY11 CTC7:CTC11 CJG7:CJG11 BZK7:BZK11 BPO7:BPO11 BFS7:BFS11 AVW7:AVW11 AMA7:AMA11 ACE7:ACE11 SI7:SI11 IM7:IM11 C7:C11 C983033:C983038 C917497:C917502 C851961:C851966 C786425:C786430 C720889:C720894 C655353:C655358 C589817:C589822 C524281:C524286 C458745:C458750 C393209:C393214 C327673:C327678 C262137:C262142 C196601:C196606 C131065:C131070 C65529:C65534">
      <formula1>Марка_ТС</formula1>
    </dataValidation>
  </dataValidations>
  <printOptions horizontalCentered="1"/>
  <pageMargins left="0.78740157480314965" right="0.19685039370078741" top="0.39370078740157483" bottom="0.59055118110236227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ПП</vt:lpstr>
      <vt:lpstr>Тарифы</vt:lpstr>
      <vt:lpstr>ПП!Заголовки_для_печати</vt:lpstr>
      <vt:lpstr>ПП!Область_печати</vt:lpstr>
      <vt:lpstr>Тарифы!Область_печати</vt:lpstr>
    </vt:vector>
  </TitlesOfParts>
  <Company>ЗАО "Ванкорнефть"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Милованов Марк Юрьевич</dc:creator>
  <cp:lastModifiedBy>Милованов Марк Юрьевич</cp:lastModifiedBy>
  <cp:lastPrinted>2015-10-09T06:30:51Z</cp:lastPrinted>
  <dcterms:created xsi:type="dcterms:W3CDTF">2013-09-10T03:13:26Z</dcterms:created>
  <dcterms:modified xsi:type="dcterms:W3CDTF">2015-10-10T06:49:03Z</dcterms:modified>
</cp:coreProperties>
</file>